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60" windowHeight="8160"/>
  </bookViews>
  <sheets>
    <sheet name="CDN-2nam" sheetId="1" r:id="rId1"/>
    <sheet name="TCN-1nam(THPT)" sheetId="4" r:id="rId2"/>
    <sheet name="TCN-1.5nam(THCS)" sheetId="5" state="hidden" r:id="rId3"/>
    <sheet name="TCN-3nam(VH-Nghe)" sheetId="6" r:id="rId4"/>
    <sheet name="Dien luc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100" i="6" l="1"/>
  <c r="B78" i="4"/>
  <c r="B77" i="1"/>
  <c r="I88" i="6" l="1"/>
  <c r="H88" i="6"/>
  <c r="G88" i="6"/>
  <c r="F88" i="6"/>
  <c r="E88" i="6"/>
  <c r="I87" i="6"/>
  <c r="H87" i="6"/>
  <c r="G87" i="6"/>
  <c r="F87" i="6"/>
  <c r="E87" i="6"/>
  <c r="I86" i="6"/>
  <c r="H86" i="6"/>
  <c r="H85" i="6" s="1"/>
  <c r="G86" i="6"/>
  <c r="G85" i="6" s="1"/>
  <c r="F86" i="6"/>
  <c r="E86" i="6"/>
  <c r="I85" i="6"/>
  <c r="F85" i="6"/>
  <c r="E85" i="6"/>
  <c r="D85" i="6" s="1"/>
  <c r="I16" i="1" l="1"/>
  <c r="E16" i="1"/>
  <c r="I15" i="1"/>
  <c r="E15" i="1"/>
  <c r="I14" i="1"/>
  <c r="E14" i="1"/>
  <c r="E56" i="1"/>
  <c r="F56" i="1"/>
  <c r="G56" i="1"/>
  <c r="H56" i="1"/>
  <c r="E57" i="1"/>
  <c r="F57" i="1"/>
  <c r="G57" i="1"/>
  <c r="H57" i="1"/>
  <c r="E58" i="1"/>
  <c r="F58" i="1"/>
  <c r="G58" i="1"/>
  <c r="H58" i="1"/>
  <c r="I55" i="1"/>
  <c r="H55" i="1"/>
  <c r="G55" i="1"/>
  <c r="F55" i="1"/>
  <c r="E55" i="1"/>
  <c r="I54" i="1"/>
  <c r="H54" i="1"/>
  <c r="G54" i="1"/>
  <c r="F54" i="1"/>
  <c r="E54" i="1"/>
  <c r="I53" i="1"/>
  <c r="H53" i="1"/>
  <c r="G53" i="1"/>
  <c r="F53" i="1"/>
  <c r="E53" i="1"/>
  <c r="I52" i="1"/>
  <c r="H52" i="1"/>
  <c r="G52" i="1"/>
  <c r="F52" i="1"/>
  <c r="E52" i="1"/>
  <c r="I51" i="1"/>
  <c r="H51" i="1"/>
  <c r="G51" i="1"/>
  <c r="F51" i="1"/>
  <c r="E51" i="1"/>
  <c r="I50" i="1"/>
  <c r="H50" i="1"/>
  <c r="G50" i="1"/>
  <c r="F50" i="1"/>
  <c r="E50" i="1"/>
  <c r="I49" i="1"/>
  <c r="H49" i="1"/>
  <c r="G49" i="1"/>
  <c r="F49" i="1"/>
  <c r="E49" i="1"/>
  <c r="I56" i="1"/>
  <c r="I57" i="1"/>
  <c r="I58" i="1"/>
  <c r="E59" i="1"/>
  <c r="F59" i="1"/>
  <c r="G59" i="1"/>
  <c r="H59" i="1"/>
  <c r="I59" i="1"/>
  <c r="E60" i="1"/>
  <c r="F60" i="1"/>
  <c r="G60" i="1"/>
  <c r="H60" i="1"/>
  <c r="I60" i="1"/>
  <c r="E61" i="1"/>
  <c r="F61" i="1"/>
  <c r="G61" i="1"/>
  <c r="H61" i="1"/>
  <c r="I61" i="1"/>
  <c r="E62" i="1"/>
  <c r="F62" i="1"/>
  <c r="G62" i="1"/>
  <c r="H62" i="1"/>
  <c r="I62" i="1"/>
  <c r="E63" i="1"/>
  <c r="H63" i="1"/>
  <c r="E64" i="1"/>
  <c r="H64" i="1"/>
  <c r="E16" i="4" l="1"/>
  <c r="E15" i="4"/>
  <c r="I14" i="4"/>
  <c r="E14" i="4"/>
  <c r="E13" i="4"/>
  <c r="E12" i="4"/>
  <c r="E11" i="4"/>
  <c r="F10" i="4"/>
  <c r="E10" i="4"/>
  <c r="I9" i="4"/>
  <c r="F9" i="4"/>
  <c r="E9" i="4"/>
  <c r="J14" i="4"/>
  <c r="J9" i="4"/>
  <c r="E15" i="6"/>
  <c r="E16" i="6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F20" i="6"/>
  <c r="E20" i="6"/>
  <c r="H19" i="6"/>
  <c r="F19" i="6"/>
  <c r="E19" i="6"/>
  <c r="I14" i="6"/>
  <c r="E14" i="6"/>
  <c r="E13" i="6"/>
  <c r="E12" i="6"/>
  <c r="E11" i="6"/>
  <c r="F10" i="6"/>
  <c r="E10" i="6"/>
  <c r="I9" i="6"/>
  <c r="F9" i="6"/>
  <c r="E9" i="6"/>
  <c r="D99" i="2" l="1"/>
  <c r="I92" i="2"/>
  <c r="H92" i="2"/>
  <c r="G92" i="2"/>
  <c r="F92" i="2"/>
  <c r="E92" i="2"/>
  <c r="I91" i="2"/>
  <c r="H91" i="2"/>
  <c r="G91" i="2"/>
  <c r="F91" i="2"/>
  <c r="E91" i="2"/>
  <c r="I90" i="2"/>
  <c r="H90" i="2"/>
  <c r="G90" i="2"/>
  <c r="F90" i="2"/>
  <c r="E90" i="2"/>
  <c r="I89" i="2"/>
  <c r="H89" i="2"/>
  <c r="G89" i="2"/>
  <c r="F89" i="2"/>
  <c r="E89" i="2"/>
  <c r="I88" i="2"/>
  <c r="H88" i="2"/>
  <c r="G88" i="2"/>
  <c r="F88" i="2"/>
  <c r="E88" i="2"/>
  <c r="I87" i="2"/>
  <c r="H87" i="2"/>
  <c r="H84" i="2" s="1"/>
  <c r="G87" i="2"/>
  <c r="F87" i="2"/>
  <c r="E87" i="2"/>
  <c r="I86" i="2"/>
  <c r="H86" i="2"/>
  <c r="G86" i="2"/>
  <c r="F86" i="2"/>
  <c r="E86" i="2"/>
  <c r="I85" i="2"/>
  <c r="I84" i="2" s="1"/>
  <c r="H85" i="2"/>
  <c r="G85" i="2"/>
  <c r="F85" i="2"/>
  <c r="F84" i="2" s="1"/>
  <c r="E85" i="2"/>
  <c r="E84" i="2" s="1"/>
  <c r="D84" i="2" s="1"/>
  <c r="G84" i="2"/>
  <c r="H83" i="2"/>
  <c r="E83" i="2"/>
  <c r="H82" i="2"/>
  <c r="E82" i="2"/>
  <c r="I81" i="2"/>
  <c r="H81" i="2"/>
  <c r="G81" i="2"/>
  <c r="F81" i="2"/>
  <c r="E81" i="2"/>
  <c r="I80" i="2"/>
  <c r="H80" i="2"/>
  <c r="G80" i="2"/>
  <c r="F80" i="2"/>
  <c r="E80" i="2"/>
  <c r="I79" i="2"/>
  <c r="H79" i="2"/>
  <c r="G79" i="2"/>
  <c r="F79" i="2"/>
  <c r="E79" i="2"/>
  <c r="I78" i="2"/>
  <c r="H78" i="2"/>
  <c r="G78" i="2"/>
  <c r="F78" i="2"/>
  <c r="E78" i="2"/>
  <c r="I77" i="2"/>
  <c r="H77" i="2"/>
  <c r="G77" i="2"/>
  <c r="F77" i="2"/>
  <c r="E77" i="2"/>
  <c r="I76" i="2"/>
  <c r="H76" i="2"/>
  <c r="G76" i="2"/>
  <c r="F76" i="2"/>
  <c r="E76" i="2"/>
  <c r="I75" i="2"/>
  <c r="H75" i="2"/>
  <c r="G75" i="2"/>
  <c r="F75" i="2"/>
  <c r="E75" i="2"/>
  <c r="I74" i="2"/>
  <c r="H74" i="2"/>
  <c r="G74" i="2"/>
  <c r="F74" i="2"/>
  <c r="E74" i="2"/>
  <c r="I73" i="2"/>
  <c r="H73" i="2"/>
  <c r="G73" i="2"/>
  <c r="F73" i="2"/>
  <c r="E73" i="2"/>
  <c r="I72" i="2"/>
  <c r="H72" i="2"/>
  <c r="G72" i="2"/>
  <c r="F72" i="2"/>
  <c r="E72" i="2"/>
  <c r="I71" i="2"/>
  <c r="H71" i="2"/>
  <c r="G71" i="2"/>
  <c r="F71" i="2"/>
  <c r="E71" i="2"/>
  <c r="I70" i="2"/>
  <c r="H70" i="2"/>
  <c r="G70" i="2"/>
  <c r="F70" i="2"/>
  <c r="E70" i="2"/>
  <c r="I69" i="2"/>
  <c r="H69" i="2"/>
  <c r="G69" i="2"/>
  <c r="F69" i="2"/>
  <c r="E69" i="2"/>
  <c r="I68" i="2"/>
  <c r="H68" i="2"/>
  <c r="G68" i="2"/>
  <c r="F68" i="2"/>
  <c r="E68" i="2"/>
  <c r="I67" i="2"/>
  <c r="H67" i="2"/>
  <c r="G67" i="2"/>
  <c r="F67" i="2"/>
  <c r="E67" i="2"/>
  <c r="I66" i="2"/>
  <c r="H66" i="2"/>
  <c r="G66" i="2"/>
  <c r="F66" i="2"/>
  <c r="E66" i="2"/>
  <c r="I65" i="2"/>
  <c r="H65" i="2"/>
  <c r="G65" i="2"/>
  <c r="F65" i="2"/>
  <c r="E65" i="2"/>
  <c r="I64" i="2"/>
  <c r="H64" i="2"/>
  <c r="G64" i="2"/>
  <c r="F64" i="2"/>
  <c r="E64" i="2"/>
  <c r="I63" i="2"/>
  <c r="H63" i="2"/>
  <c r="G63" i="2"/>
  <c r="F63" i="2"/>
  <c r="E63" i="2"/>
  <c r="I62" i="2"/>
  <c r="H62" i="2"/>
  <c r="H59" i="2" s="1"/>
  <c r="G62" i="2"/>
  <c r="F62" i="2"/>
  <c r="E62" i="2"/>
  <c r="I61" i="2"/>
  <c r="H61" i="2"/>
  <c r="G61" i="2"/>
  <c r="F61" i="2"/>
  <c r="E61" i="2"/>
  <c r="I60" i="2"/>
  <c r="I59" i="2" s="1"/>
  <c r="H60" i="2"/>
  <c r="G60" i="2"/>
  <c r="F60" i="2"/>
  <c r="F59" i="2" s="1"/>
  <c r="E60" i="2"/>
  <c r="E59" i="2" s="1"/>
  <c r="D59" i="2" s="1"/>
  <c r="G59" i="2"/>
  <c r="I58" i="2"/>
  <c r="H58" i="2"/>
  <c r="G58" i="2"/>
  <c r="F58" i="2"/>
  <c r="E58" i="2"/>
  <c r="I57" i="2"/>
  <c r="H57" i="2"/>
  <c r="G57" i="2"/>
  <c r="F57" i="2"/>
  <c r="E57" i="2"/>
  <c r="I56" i="2"/>
  <c r="H56" i="2"/>
  <c r="G56" i="2"/>
  <c r="F56" i="2"/>
  <c r="E56" i="2"/>
  <c r="I55" i="2"/>
  <c r="H55" i="2"/>
  <c r="G55" i="2"/>
  <c r="F55" i="2"/>
  <c r="E55" i="2"/>
  <c r="I54" i="2"/>
  <c r="H54" i="2"/>
  <c r="G54" i="2"/>
  <c r="F54" i="2"/>
  <c r="E54" i="2"/>
  <c r="I53" i="2"/>
  <c r="H53" i="2"/>
  <c r="G53" i="2"/>
  <c r="F53" i="2"/>
  <c r="E53" i="2"/>
  <c r="I52" i="2"/>
  <c r="H52" i="2"/>
  <c r="G52" i="2"/>
  <c r="F52" i="2"/>
  <c r="E52" i="2"/>
  <c r="I51" i="2"/>
  <c r="H51" i="2"/>
  <c r="G51" i="2"/>
  <c r="F51" i="2"/>
  <c r="E51" i="2"/>
  <c r="I50" i="2"/>
  <c r="H50" i="2"/>
  <c r="G50" i="2"/>
  <c r="F50" i="2"/>
  <c r="E50" i="2"/>
  <c r="I49" i="2"/>
  <c r="H49" i="2"/>
  <c r="G49" i="2"/>
  <c r="F49" i="2"/>
  <c r="E49" i="2"/>
  <c r="I48" i="2"/>
  <c r="H48" i="2"/>
  <c r="G48" i="2"/>
  <c r="F48" i="2"/>
  <c r="E48" i="2"/>
  <c r="I47" i="2"/>
  <c r="H47" i="2"/>
  <c r="G47" i="2"/>
  <c r="F47" i="2"/>
  <c r="E47" i="2"/>
  <c r="I46" i="2"/>
  <c r="H46" i="2"/>
  <c r="G46" i="2"/>
  <c r="F46" i="2"/>
  <c r="E46" i="2"/>
  <c r="I45" i="2"/>
  <c r="H45" i="2"/>
  <c r="G45" i="2"/>
  <c r="F45" i="2"/>
  <c r="E45" i="2"/>
  <c r="I44" i="2"/>
  <c r="H44" i="2"/>
  <c r="G44" i="2"/>
  <c r="F44" i="2"/>
  <c r="E44" i="2"/>
  <c r="I43" i="2"/>
  <c r="H43" i="2"/>
  <c r="G43" i="2"/>
  <c r="F43" i="2"/>
  <c r="E43" i="2"/>
  <c r="I42" i="2"/>
  <c r="H42" i="2"/>
  <c r="G42" i="2"/>
  <c r="F42" i="2"/>
  <c r="E42" i="2"/>
  <c r="I41" i="2"/>
  <c r="H41" i="2"/>
  <c r="G41" i="2"/>
  <c r="F41" i="2"/>
  <c r="F38" i="2" s="1"/>
  <c r="E41" i="2"/>
  <c r="I40" i="2"/>
  <c r="H40" i="2"/>
  <c r="G40" i="2"/>
  <c r="F40" i="2"/>
  <c r="E40" i="2"/>
  <c r="I39" i="2"/>
  <c r="H39" i="2"/>
  <c r="H38" i="2" s="1"/>
  <c r="G39" i="2"/>
  <c r="G38" i="2" s="1"/>
  <c r="F39" i="2"/>
  <c r="E39" i="2"/>
  <c r="I38" i="2"/>
  <c r="E38" i="2"/>
  <c r="E37" i="2" s="1"/>
  <c r="I35" i="2"/>
  <c r="I28" i="2" s="1"/>
  <c r="H35" i="2"/>
  <c r="G35" i="2"/>
  <c r="F35" i="2"/>
  <c r="E35" i="2"/>
  <c r="I34" i="2"/>
  <c r="H34" i="2"/>
  <c r="G34" i="2"/>
  <c r="F34" i="2"/>
  <c r="E34" i="2"/>
  <c r="E33" i="2"/>
  <c r="E32" i="2"/>
  <c r="E31" i="2"/>
  <c r="I30" i="2"/>
  <c r="H30" i="2"/>
  <c r="G30" i="2"/>
  <c r="F30" i="2"/>
  <c r="E30" i="2"/>
  <c r="I29" i="2"/>
  <c r="H29" i="2"/>
  <c r="G29" i="2"/>
  <c r="G28" i="2" s="1"/>
  <c r="F29" i="2"/>
  <c r="F28" i="2" s="1"/>
  <c r="F95" i="2" s="1"/>
  <c r="E29" i="2"/>
  <c r="H28" i="2"/>
  <c r="H95" i="2" s="1"/>
  <c r="H26" i="2"/>
  <c r="F26" i="2"/>
  <c r="E26" i="2"/>
  <c r="H25" i="2"/>
  <c r="F25" i="2"/>
  <c r="E25" i="2"/>
  <c r="H24" i="2"/>
  <c r="F24" i="2"/>
  <c r="E24" i="2"/>
  <c r="H23" i="2"/>
  <c r="F23" i="2"/>
  <c r="E23" i="2"/>
  <c r="H22" i="2"/>
  <c r="F22" i="2"/>
  <c r="E22" i="2"/>
  <c r="H21" i="2"/>
  <c r="F21" i="2"/>
  <c r="E21" i="2"/>
  <c r="H20" i="2"/>
  <c r="F20" i="2"/>
  <c r="E20" i="2"/>
  <c r="H19" i="2"/>
  <c r="F19" i="2"/>
  <c r="E19" i="2"/>
  <c r="H18" i="2"/>
  <c r="F18" i="2"/>
  <c r="E18" i="2"/>
  <c r="H17" i="2"/>
  <c r="F17" i="2"/>
  <c r="E17" i="2"/>
  <c r="H16" i="2"/>
  <c r="F16" i="2"/>
  <c r="E16" i="2"/>
  <c r="H15" i="2"/>
  <c r="F15" i="2"/>
  <c r="E15" i="2"/>
  <c r="H14" i="2"/>
  <c r="F14" i="2"/>
  <c r="E14" i="2"/>
  <c r="H13" i="2"/>
  <c r="F13" i="2"/>
  <c r="E13" i="2"/>
  <c r="H12" i="2"/>
  <c r="F12" i="2"/>
  <c r="E12" i="2"/>
  <c r="H11" i="2"/>
  <c r="F11" i="2"/>
  <c r="E11" i="2"/>
  <c r="H10" i="2"/>
  <c r="F10" i="2"/>
  <c r="E10" i="2"/>
  <c r="E8" i="2" s="1"/>
  <c r="H9" i="2"/>
  <c r="H8" i="2" s="1"/>
  <c r="H93" i="2" s="1"/>
  <c r="F9" i="2"/>
  <c r="F8" i="2" s="1"/>
  <c r="E9" i="2"/>
  <c r="I8" i="2"/>
  <c r="G8" i="2"/>
  <c r="G93" i="2" l="1"/>
  <c r="E28" i="2"/>
  <c r="F93" i="2"/>
  <c r="G95" i="2"/>
  <c r="H101" i="2" s="1"/>
  <c r="E95" i="2"/>
  <c r="D28" i="2"/>
  <c r="I95" i="2"/>
  <c r="H99" i="2"/>
  <c r="G96" i="2"/>
  <c r="G37" i="2"/>
  <c r="I93" i="2"/>
  <c r="E93" i="2"/>
  <c r="D8" i="2"/>
  <c r="I37" i="2"/>
  <c r="H96" i="2"/>
  <c r="H97" i="2" s="1"/>
  <c r="H37" i="2"/>
  <c r="F96" i="2"/>
  <c r="F37" i="2"/>
  <c r="D38" i="2"/>
  <c r="E96" i="2"/>
  <c r="I96" i="2"/>
  <c r="D96" i="2" l="1"/>
  <c r="D37" i="2"/>
  <c r="D93" i="2"/>
  <c r="G97" i="2"/>
  <c r="F97" i="2" s="1"/>
  <c r="G99" i="2" s="1"/>
  <c r="F8" i="4"/>
  <c r="B77" i="5" l="1"/>
  <c r="H8" i="1" l="1"/>
  <c r="I10" i="1"/>
  <c r="F10" i="1"/>
  <c r="F8" i="1" s="1"/>
  <c r="I8" i="4"/>
  <c r="H8" i="4"/>
  <c r="G8" i="4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I8" i="1" l="1"/>
  <c r="G8" i="1"/>
  <c r="I73" i="4"/>
  <c r="H73" i="4"/>
  <c r="G73" i="4"/>
  <c r="I72" i="4"/>
  <c r="H72" i="4"/>
  <c r="G72" i="4"/>
  <c r="I71" i="4"/>
  <c r="H71" i="4"/>
  <c r="G71" i="4"/>
  <c r="I70" i="4"/>
  <c r="H70" i="4"/>
  <c r="G70" i="4"/>
  <c r="I69" i="4"/>
  <c r="H69" i="4"/>
  <c r="G69" i="4"/>
  <c r="I68" i="4"/>
  <c r="H68" i="4"/>
  <c r="G68" i="4"/>
  <c r="I67" i="4"/>
  <c r="H67" i="4"/>
  <c r="G67" i="4"/>
  <c r="I66" i="4"/>
  <c r="I65" i="4" s="1"/>
  <c r="H66" i="4"/>
  <c r="H65" i="4" s="1"/>
  <c r="G66" i="4"/>
  <c r="I51" i="4"/>
  <c r="H51" i="4"/>
  <c r="G51" i="4"/>
  <c r="I50" i="4"/>
  <c r="H50" i="4"/>
  <c r="G50" i="4"/>
  <c r="I49" i="4"/>
  <c r="H49" i="4"/>
  <c r="G49" i="4"/>
  <c r="I48" i="4"/>
  <c r="H48" i="4"/>
  <c r="G48" i="4"/>
  <c r="I47" i="4"/>
  <c r="H47" i="4"/>
  <c r="G47" i="4"/>
  <c r="I46" i="4"/>
  <c r="H46" i="4"/>
  <c r="G46" i="4"/>
  <c r="I45" i="4"/>
  <c r="H45" i="4"/>
  <c r="G45" i="4"/>
  <c r="I44" i="4"/>
  <c r="H44" i="4"/>
  <c r="G44" i="4"/>
  <c r="I43" i="4"/>
  <c r="H43" i="4"/>
  <c r="G43" i="4"/>
  <c r="I42" i="4"/>
  <c r="H42" i="4"/>
  <c r="G42" i="4"/>
  <c r="I41" i="4"/>
  <c r="H41" i="4"/>
  <c r="G41" i="4"/>
  <c r="I27" i="4"/>
  <c r="H27" i="4"/>
  <c r="G27" i="4"/>
  <c r="I26" i="4"/>
  <c r="H26" i="4"/>
  <c r="G26" i="4"/>
  <c r="I25" i="4"/>
  <c r="H25" i="4"/>
  <c r="G25" i="4"/>
  <c r="I24" i="4"/>
  <c r="H24" i="4"/>
  <c r="G24" i="4"/>
  <c r="I23" i="4"/>
  <c r="H23" i="4"/>
  <c r="G23" i="4"/>
  <c r="I22" i="4"/>
  <c r="H22" i="4"/>
  <c r="G22" i="4"/>
  <c r="I21" i="4"/>
  <c r="H21" i="4"/>
  <c r="G21" i="4"/>
  <c r="I20" i="4"/>
  <c r="H20" i="4"/>
  <c r="G20" i="4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I93" i="6"/>
  <c r="H93" i="6"/>
  <c r="G93" i="6"/>
  <c r="I92" i="6"/>
  <c r="H92" i="6"/>
  <c r="G92" i="6"/>
  <c r="I91" i="6"/>
  <c r="H91" i="6"/>
  <c r="G91" i="6"/>
  <c r="I90" i="6"/>
  <c r="H90" i="6"/>
  <c r="G90" i="6"/>
  <c r="I89" i="6"/>
  <c r="H89" i="6"/>
  <c r="G89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61" i="6"/>
  <c r="H61" i="6"/>
  <c r="G61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65" i="4" l="1"/>
  <c r="I21" i="1"/>
  <c r="H21" i="1"/>
  <c r="G21" i="1"/>
  <c r="I42" i="1"/>
  <c r="G42" i="1"/>
  <c r="H84" i="6" l="1"/>
  <c r="G63" i="5"/>
  <c r="F28" i="1"/>
  <c r="F27" i="1"/>
  <c r="F26" i="1"/>
  <c r="F25" i="1"/>
  <c r="F24" i="1"/>
  <c r="F23" i="1"/>
  <c r="F22" i="1"/>
  <c r="F21" i="1"/>
  <c r="F48" i="1"/>
  <c r="F47" i="1"/>
  <c r="F46" i="1"/>
  <c r="F45" i="1"/>
  <c r="F44" i="1"/>
  <c r="F43" i="1"/>
  <c r="H42" i="1"/>
  <c r="F42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I66" i="1" s="1"/>
  <c r="H67" i="1"/>
  <c r="H66" i="1" s="1"/>
  <c r="G67" i="1"/>
  <c r="G66" i="1" s="1"/>
  <c r="F67" i="1"/>
  <c r="F66" i="1" s="1"/>
  <c r="F67" i="4"/>
  <c r="F66" i="4"/>
  <c r="E67" i="4"/>
  <c r="E66" i="4"/>
  <c r="E65" i="4" s="1"/>
  <c r="F23" i="4"/>
  <c r="F22" i="4"/>
  <c r="F21" i="4"/>
  <c r="F20" i="4"/>
  <c r="F49" i="4"/>
  <c r="F48" i="4"/>
  <c r="F47" i="4"/>
  <c r="F46" i="4"/>
  <c r="F45" i="4"/>
  <c r="F44" i="4"/>
  <c r="F43" i="4"/>
  <c r="F42" i="4"/>
  <c r="F41" i="4"/>
  <c r="E49" i="4"/>
  <c r="E48" i="4"/>
  <c r="E47" i="4"/>
  <c r="E46" i="4"/>
  <c r="E45" i="4"/>
  <c r="E44" i="4"/>
  <c r="E43" i="4"/>
  <c r="E42" i="4"/>
  <c r="E41" i="4"/>
  <c r="E23" i="4"/>
  <c r="E22" i="4"/>
  <c r="E21" i="4"/>
  <c r="E20" i="4"/>
  <c r="E70" i="1"/>
  <c r="E69" i="1"/>
  <c r="E68" i="1"/>
  <c r="E67" i="1"/>
  <c r="E48" i="1"/>
  <c r="E47" i="1"/>
  <c r="E46" i="1"/>
  <c r="E45" i="1"/>
  <c r="E44" i="1"/>
  <c r="E43" i="1"/>
  <c r="E42" i="1"/>
  <c r="E28" i="1"/>
  <c r="E27" i="1"/>
  <c r="E26" i="1"/>
  <c r="E25" i="1"/>
  <c r="E24" i="1"/>
  <c r="E23" i="1"/>
  <c r="E22" i="1"/>
  <c r="E21" i="1"/>
  <c r="F65" i="4" l="1"/>
  <c r="E66" i="1"/>
  <c r="H65" i="1"/>
  <c r="H64" i="4"/>
  <c r="F73" i="4" l="1"/>
  <c r="F72" i="4"/>
  <c r="F71" i="4"/>
  <c r="F70" i="4"/>
  <c r="F69" i="4"/>
  <c r="F68" i="4"/>
  <c r="I62" i="4"/>
  <c r="H62" i="4"/>
  <c r="G62" i="4"/>
  <c r="F62" i="4"/>
  <c r="I61" i="4"/>
  <c r="H61" i="4"/>
  <c r="G61" i="4"/>
  <c r="F61" i="4"/>
  <c r="I60" i="4"/>
  <c r="H60" i="4"/>
  <c r="G60" i="4"/>
  <c r="F60" i="4"/>
  <c r="I59" i="4"/>
  <c r="H59" i="4"/>
  <c r="G59" i="4"/>
  <c r="F59" i="4"/>
  <c r="I58" i="4"/>
  <c r="H58" i="4"/>
  <c r="G58" i="4"/>
  <c r="F58" i="4"/>
  <c r="I57" i="4"/>
  <c r="H57" i="4"/>
  <c r="G57" i="4"/>
  <c r="F57" i="4"/>
  <c r="I56" i="4"/>
  <c r="H56" i="4"/>
  <c r="G56" i="4"/>
  <c r="F56" i="4"/>
  <c r="I55" i="4"/>
  <c r="H55" i="4"/>
  <c r="G55" i="4"/>
  <c r="F55" i="4"/>
  <c r="I54" i="4"/>
  <c r="H54" i="4"/>
  <c r="G54" i="4"/>
  <c r="F54" i="4"/>
  <c r="I53" i="4"/>
  <c r="H53" i="4"/>
  <c r="G53" i="4"/>
  <c r="F53" i="4"/>
  <c r="I52" i="4"/>
  <c r="I40" i="4" s="1"/>
  <c r="H52" i="4"/>
  <c r="G52" i="4"/>
  <c r="G40" i="4" s="1"/>
  <c r="G18" i="4" s="1"/>
  <c r="F52" i="4"/>
  <c r="F51" i="4"/>
  <c r="F50" i="4"/>
  <c r="I39" i="4"/>
  <c r="H39" i="4"/>
  <c r="G39" i="4"/>
  <c r="F39" i="4"/>
  <c r="I38" i="4"/>
  <c r="H38" i="4"/>
  <c r="G38" i="4"/>
  <c r="F38" i="4"/>
  <c r="I37" i="4"/>
  <c r="H37" i="4"/>
  <c r="G37" i="4"/>
  <c r="F37" i="4"/>
  <c r="I36" i="4"/>
  <c r="H36" i="4"/>
  <c r="G36" i="4"/>
  <c r="F36" i="4"/>
  <c r="I35" i="4"/>
  <c r="H35" i="4"/>
  <c r="G35" i="4"/>
  <c r="F35" i="4"/>
  <c r="I34" i="4"/>
  <c r="H34" i="4"/>
  <c r="G34" i="4"/>
  <c r="F34" i="4"/>
  <c r="I33" i="4"/>
  <c r="H33" i="4"/>
  <c r="G33" i="4"/>
  <c r="F33" i="4"/>
  <c r="I32" i="4"/>
  <c r="H32" i="4"/>
  <c r="G32" i="4"/>
  <c r="F32" i="4"/>
  <c r="I31" i="4"/>
  <c r="H31" i="4"/>
  <c r="G31" i="4"/>
  <c r="F31" i="4"/>
  <c r="I30" i="4"/>
  <c r="H30" i="4"/>
  <c r="G30" i="4"/>
  <c r="F30" i="4"/>
  <c r="I29" i="4"/>
  <c r="H29" i="4"/>
  <c r="G29" i="4"/>
  <c r="F29" i="4"/>
  <c r="I28" i="4"/>
  <c r="I19" i="4" s="1"/>
  <c r="H28" i="4"/>
  <c r="H19" i="4" s="1"/>
  <c r="G28" i="4"/>
  <c r="G19" i="4" s="1"/>
  <c r="F28" i="4"/>
  <c r="F27" i="4"/>
  <c r="F26" i="4"/>
  <c r="F25" i="4"/>
  <c r="F24" i="4"/>
  <c r="E72" i="5"/>
  <c r="E71" i="5"/>
  <c r="E70" i="5"/>
  <c r="E69" i="5"/>
  <c r="E68" i="5"/>
  <c r="E67" i="5"/>
  <c r="E66" i="5"/>
  <c r="E65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E30" i="5"/>
  <c r="E29" i="5"/>
  <c r="E28" i="5"/>
  <c r="E27" i="5"/>
  <c r="E26" i="5"/>
  <c r="E25" i="5"/>
  <c r="E24" i="5"/>
  <c r="E23" i="5"/>
  <c r="E22" i="5"/>
  <c r="E21" i="5"/>
  <c r="E20" i="5"/>
  <c r="F93" i="6"/>
  <c r="F92" i="6"/>
  <c r="F91" i="6"/>
  <c r="F90" i="6"/>
  <c r="F89" i="6"/>
  <c r="I82" i="6"/>
  <c r="H82" i="6"/>
  <c r="G82" i="6"/>
  <c r="F82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I72" i="6"/>
  <c r="H72" i="6"/>
  <c r="G72" i="6"/>
  <c r="F72" i="6"/>
  <c r="I71" i="6"/>
  <c r="H71" i="6"/>
  <c r="G71" i="6"/>
  <c r="F71" i="6"/>
  <c r="I70" i="6"/>
  <c r="H70" i="6"/>
  <c r="G70" i="6"/>
  <c r="F70" i="6"/>
  <c r="F69" i="6"/>
  <c r="F68" i="6"/>
  <c r="F67" i="6"/>
  <c r="F66" i="6"/>
  <c r="F65" i="6"/>
  <c r="F64" i="6"/>
  <c r="F63" i="6"/>
  <c r="F62" i="6"/>
  <c r="F61" i="6"/>
  <c r="F41" i="6"/>
  <c r="F42" i="6"/>
  <c r="F43" i="6"/>
  <c r="F44" i="6"/>
  <c r="F45" i="6"/>
  <c r="F46" i="6"/>
  <c r="G46" i="6"/>
  <c r="H46" i="6"/>
  <c r="I46" i="6"/>
  <c r="F47" i="6"/>
  <c r="G47" i="6"/>
  <c r="H47" i="6"/>
  <c r="I47" i="6"/>
  <c r="F48" i="6"/>
  <c r="G48" i="6"/>
  <c r="H48" i="6"/>
  <c r="I48" i="6"/>
  <c r="F49" i="6"/>
  <c r="G49" i="6"/>
  <c r="H49" i="6"/>
  <c r="I49" i="6"/>
  <c r="F50" i="6"/>
  <c r="G50" i="6"/>
  <c r="H50" i="6"/>
  <c r="I50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F59" i="6"/>
  <c r="G59" i="6"/>
  <c r="H59" i="6"/>
  <c r="I59" i="6"/>
  <c r="F40" i="6"/>
  <c r="E19" i="5"/>
  <c r="I72" i="1"/>
  <c r="H72" i="1"/>
  <c r="G72" i="1"/>
  <c r="F72" i="1"/>
  <c r="I71" i="1"/>
  <c r="H71" i="1"/>
  <c r="G71" i="1"/>
  <c r="F71" i="1"/>
  <c r="E71" i="1"/>
  <c r="E72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19" i="4" l="1"/>
  <c r="F18" i="4" s="1"/>
  <c r="I18" i="4"/>
  <c r="F40" i="4"/>
  <c r="F41" i="1"/>
  <c r="I41" i="1"/>
  <c r="G41" i="1"/>
  <c r="D66" i="1"/>
  <c r="F20" i="1"/>
  <c r="I20" i="1"/>
  <c r="I19" i="1" s="1"/>
  <c r="G20" i="1"/>
  <c r="H20" i="1"/>
  <c r="G19" i="1" l="1"/>
  <c r="F19" i="1"/>
  <c r="H41" i="1"/>
  <c r="H19" i="1" s="1"/>
  <c r="H63" i="4"/>
  <c r="H40" i="4" s="1"/>
  <c r="H18" i="4" s="1"/>
  <c r="H83" i="6"/>
  <c r="G62" i="5"/>
  <c r="F8" i="6"/>
  <c r="G8" i="6"/>
  <c r="H8" i="6"/>
  <c r="I8" i="6"/>
  <c r="E59" i="6" l="1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E73" i="4"/>
  <c r="E72" i="4"/>
  <c r="E71" i="4"/>
  <c r="E70" i="4"/>
  <c r="E69" i="4"/>
  <c r="E68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65" i="1"/>
  <c r="E40" i="1"/>
  <c r="E39" i="1"/>
  <c r="E38" i="1"/>
  <c r="E37" i="1"/>
  <c r="E36" i="1"/>
  <c r="E35" i="1"/>
  <c r="E34" i="1"/>
  <c r="E33" i="1"/>
  <c r="E32" i="1"/>
  <c r="E31" i="1"/>
  <c r="E30" i="1"/>
  <c r="E29" i="1"/>
  <c r="I60" i="6"/>
  <c r="H60" i="6"/>
  <c r="G60" i="6"/>
  <c r="F60" i="6"/>
  <c r="I39" i="6"/>
  <c r="H39" i="6"/>
  <c r="H97" i="6" s="1"/>
  <c r="H98" i="6" s="1"/>
  <c r="G39" i="6"/>
  <c r="F39" i="6"/>
  <c r="I18" i="6"/>
  <c r="H18" i="6"/>
  <c r="G18" i="6"/>
  <c r="F18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E8" i="4"/>
  <c r="D8" i="4" s="1"/>
  <c r="H75" i="1"/>
  <c r="H76" i="1" s="1"/>
  <c r="E10" i="1"/>
  <c r="E11" i="1"/>
  <c r="E12" i="1"/>
  <c r="E13" i="1"/>
  <c r="E17" i="1"/>
  <c r="E9" i="1"/>
  <c r="E19" i="4" l="1"/>
  <c r="D19" i="4" s="1"/>
  <c r="E40" i="4"/>
  <c r="D40" i="4" s="1"/>
  <c r="F97" i="6"/>
  <c r="E8" i="1"/>
  <c r="D8" i="1" s="1"/>
  <c r="E41" i="1"/>
  <c r="D41" i="1" s="1"/>
  <c r="I97" i="6"/>
  <c r="E20" i="1"/>
  <c r="D39" i="5"/>
  <c r="C39" i="5" s="1"/>
  <c r="H76" i="4"/>
  <c r="H77" i="4" s="1"/>
  <c r="G97" i="6"/>
  <c r="G76" i="4"/>
  <c r="E75" i="5"/>
  <c r="G75" i="5"/>
  <c r="G76" i="5" s="1"/>
  <c r="H75" i="5"/>
  <c r="F75" i="5"/>
  <c r="F96" i="6"/>
  <c r="H96" i="6"/>
  <c r="I96" i="6"/>
  <c r="G96" i="6"/>
  <c r="I76" i="4"/>
  <c r="F76" i="4"/>
  <c r="F74" i="4"/>
  <c r="H73" i="5"/>
  <c r="I38" i="6"/>
  <c r="H17" i="5"/>
  <c r="F75" i="1"/>
  <c r="I75" i="1"/>
  <c r="F73" i="5"/>
  <c r="G80" i="5" s="1"/>
  <c r="G75" i="1"/>
  <c r="F17" i="5"/>
  <c r="G38" i="6"/>
  <c r="E73" i="5"/>
  <c r="E17" i="5"/>
  <c r="H38" i="6"/>
  <c r="G73" i="5"/>
  <c r="C18" i="5"/>
  <c r="F38" i="6"/>
  <c r="F94" i="6"/>
  <c r="E60" i="6"/>
  <c r="D60" i="6" s="1"/>
  <c r="G94" i="6"/>
  <c r="D64" i="5"/>
  <c r="C64" i="5" s="1"/>
  <c r="H94" i="6"/>
  <c r="G17" i="5"/>
  <c r="I94" i="6"/>
  <c r="G74" i="4"/>
  <c r="H74" i="4"/>
  <c r="I74" i="4"/>
  <c r="E8" i="6"/>
  <c r="D8" i="6" s="1"/>
  <c r="E18" i="6"/>
  <c r="D18" i="6" s="1"/>
  <c r="E39" i="6"/>
  <c r="D8" i="5"/>
  <c r="C8" i="5" s="1"/>
  <c r="E18" i="4" l="1"/>
  <c r="D65" i="4"/>
  <c r="D18" i="4" s="1"/>
  <c r="G98" i="6"/>
  <c r="F98" i="6" s="1"/>
  <c r="G100" i="6" s="1"/>
  <c r="H102" i="6"/>
  <c r="H100" i="6"/>
  <c r="H81" i="4"/>
  <c r="D20" i="1"/>
  <c r="D19" i="1" s="1"/>
  <c r="E19" i="1"/>
  <c r="C73" i="5"/>
  <c r="D73" i="5"/>
  <c r="D75" i="5"/>
  <c r="F76" i="5"/>
  <c r="E76" i="5" s="1"/>
  <c r="F78" i="5" s="1"/>
  <c r="G77" i="4"/>
  <c r="F77" i="4" s="1"/>
  <c r="G79" i="4" s="1"/>
  <c r="E76" i="4"/>
  <c r="C75" i="5"/>
  <c r="E96" i="6"/>
  <c r="E97" i="6"/>
  <c r="G76" i="1"/>
  <c r="F76" i="1" s="1"/>
  <c r="G78" i="1" s="1"/>
  <c r="G78" i="5"/>
  <c r="H79" i="4"/>
  <c r="E75" i="1"/>
  <c r="D39" i="6"/>
  <c r="E38" i="6"/>
  <c r="D74" i="4"/>
  <c r="D17" i="5"/>
  <c r="C17" i="5"/>
  <c r="E74" i="4"/>
  <c r="E94" i="6"/>
  <c r="E73" i="1"/>
  <c r="D94" i="6" l="1"/>
  <c r="D97" i="6"/>
  <c r="D76" i="4"/>
  <c r="D75" i="1"/>
  <c r="D38" i="6"/>
  <c r="D73" i="1"/>
  <c r="F73" i="1"/>
  <c r="G73" i="1"/>
  <c r="H73" i="1"/>
  <c r="I73" i="1"/>
  <c r="H80" i="1" l="1"/>
  <c r="H78" i="1"/>
</calcChain>
</file>

<file path=xl/sharedStrings.xml><?xml version="1.0" encoding="utf-8"?>
<sst xmlns="http://schemas.openxmlformats.org/spreadsheetml/2006/main" count="667" uniqueCount="283">
  <si>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</si>
  <si>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</si>
  <si>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</si>
  <si>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</si>
  <si>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</si>
  <si>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</si>
  <si>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</si>
  <si>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</si>
  <si>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</si>
  <si>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</si>
  <si>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</si>
  <si>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</si>
  <si>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</si>
  <si>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</si>
  <si>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</si>
  <si>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</si>
  <si>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</si>
  <si>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</si>
  <si>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</si>
  <si>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</si>
  <si>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</si>
  <si>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</si>
  <si>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</si>
  <si>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</si>
  <si>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</si>
  <si>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</si>
  <si>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</si>
  <si>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</si>
  <si>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4(2/2)</t>
  </si>
  <si>
    <t xml:space="preserve">Tổng cộng chuẩn 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</si>
  <si>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</si>
  <si>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</si>
  <si>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</si>
  <si>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</si>
  <si>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</si>
  <si>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</si>
  <si>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</si>
  <si>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</si>
  <si>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</si>
  <si>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</si>
  <si>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</si>
  <si>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</si>
  <si>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</si>
  <si>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</si>
  <si>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</si>
  <si>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</si>
  <si>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</si>
  <si>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</si>
  <si>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</si>
  <si>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</si>
  <si>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</si>
  <si>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</si>
  <si>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</si>
  <si>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</si>
  <si>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</si>
  <si>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</si>
  <si>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</si>
  <si>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</si>
  <si>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</si>
  <si>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</si>
  <si>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</si>
  <si>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</si>
  <si>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</si>
  <si>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</si>
  <si>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</si>
  <si>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</si>
  <si>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</si>
  <si>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</si>
  <si>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</si>
  <si>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</si>
  <si>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</si>
  <si>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</si>
  <si>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</si>
  <si>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</si>
  <si>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</si>
  <si>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</si>
  <si>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TT SCADA</t>
  </si>
  <si>
    <t>dtcs-dtcn</t>
  </si>
  <si>
    <t>Truyền động điện và ứng dụng</t>
  </si>
  <si>
    <t>Khí nén-thủy lực</t>
  </si>
  <si>
    <t>CÓ KHÍ NÉN</t>
  </si>
  <si>
    <t xml:space="preserve">TT Vẽ điện </t>
  </si>
  <si>
    <t>Cung cấp điện</t>
  </si>
  <si>
    <t>Điện công nghiệp</t>
  </si>
  <si>
    <t>TT Máy điện</t>
  </si>
  <si>
    <t>Tính toán và sửa chữa máy điện</t>
  </si>
  <si>
    <t>Kỹ thuật lắp đặt điện</t>
  </si>
  <si>
    <t>TT Điện công nghiệp</t>
  </si>
  <si>
    <t>TT Cung cấp điện</t>
  </si>
  <si>
    <t>Kỹ thuật chiếu sáng</t>
  </si>
  <si>
    <t>Trang bị điện nâng cao</t>
  </si>
  <si>
    <t>TS hoc phan</t>
  </si>
  <si>
    <t>Trong đó</t>
  </si>
  <si>
    <t>Học phần cơ sở</t>
  </si>
  <si>
    <t>Học phần chuyên môn ngành</t>
  </si>
  <si>
    <t>Học phần tự chọn</t>
  </si>
  <si>
    <t>05</t>
  </si>
  <si>
    <t>07</t>
  </si>
  <si>
    <t xml:space="preserve">Giáo dục thể chất </t>
  </si>
  <si>
    <t xml:space="preserve">Giáo dục quốc phòng - An ninh </t>
  </si>
  <si>
    <t xml:space="preserve">Tin học </t>
  </si>
  <si>
    <t>Ngoại ngữ</t>
  </si>
  <si>
    <t xml:space="preserve">Kỹ năng mềm </t>
  </si>
  <si>
    <t>TONG LT=</t>
  </si>
  <si>
    <t>Lý thuyết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</si>
  <si>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</si>
  <si>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</si>
  <si>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</si>
  <si>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</si>
  <si>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</si>
  <si>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</si>
  <si>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</si>
  <si>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</si>
  <si>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</si>
  <si>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</si>
  <si>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</si>
  <si>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</si>
  <si>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</si>
  <si>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</si>
  <si>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</si>
  <si>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</si>
  <si>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</si>
  <si>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</si>
  <si>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</si>
  <si>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</si>
  <si>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</si>
  <si>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</si>
  <si>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</si>
  <si>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</si>
  <si>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</si>
  <si>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</si>
  <si>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</si>
  <si>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</si>
  <si>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</si>
  <si>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</si>
  <si>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</si>
  <si>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</si>
  <si>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</si>
  <si>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</si>
  <si>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</si>
  <si>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</si>
  <si>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</si>
  <si>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</si>
  <si>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</si>
  <si>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</si>
  <si>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DDT214</t>
  </si>
  <si>
    <t>DDT215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</si>
  <si>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</si>
  <si>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</si>
  <si>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</si>
  <si>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</si>
  <si>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</si>
  <si>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</si>
  <si>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</si>
  <si>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</si>
  <si>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</si>
  <si>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</si>
  <si>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</si>
  <si>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</si>
  <si>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</si>
  <si>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</si>
  <si>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</si>
  <si>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</si>
  <si>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</si>
  <si>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</si>
  <si>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</si>
  <si>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</si>
  <si>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</si>
  <si>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</si>
  <si>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</si>
  <si>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</si>
  <si>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</si>
  <si>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</si>
  <si>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</si>
  <si>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</si>
  <si>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</si>
  <si>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</si>
  <si>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</si>
  <si>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</si>
  <si>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</si>
  <si>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</si>
  <si>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</si>
  <si>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4(4,0,8)</t>
  </si>
  <si>
    <t>2(2,0,4)</t>
  </si>
  <si>
    <t>3(3,0,6)</t>
  </si>
  <si>
    <t>2(0,2,1)</t>
  </si>
  <si>
    <t>3(0,3,2)</t>
  </si>
  <si>
    <t>1(0,1,0)</t>
  </si>
  <si>
    <t>6(0,6,0)</t>
  </si>
  <si>
    <t>KHCB304</t>
  </si>
  <si>
    <t>KHCB401</t>
  </si>
  <si>
    <t>KHCB405</t>
  </si>
  <si>
    <t>KHCB409</t>
  </si>
  <si>
    <t>KHCB413</t>
  </si>
  <si>
    <t>KHCB402</t>
  </si>
  <si>
    <t>KHCB406</t>
  </si>
  <si>
    <t>KHCB410</t>
  </si>
  <si>
    <t>KHCB414</t>
  </si>
  <si>
    <t>KHCB403</t>
  </si>
  <si>
    <t>KHCB407</t>
  </si>
  <si>
    <t>KHCB411</t>
  </si>
  <si>
    <t>KHCB415</t>
  </si>
  <si>
    <t>KHCB404</t>
  </si>
  <si>
    <t>KHCB408</t>
  </si>
  <si>
    <t>KHCB412</t>
  </si>
  <si>
    <t>KHCB416</t>
  </si>
  <si>
    <t>KHCB105</t>
  </si>
  <si>
    <t>KHCB107</t>
  </si>
  <si>
    <t>LLCT105</t>
  </si>
  <si>
    <t>LLCT202</t>
  </si>
  <si>
    <t>LLCT206</t>
  </si>
  <si>
    <t>LLCT302</t>
  </si>
  <si>
    <t>LLCT306</t>
  </si>
  <si>
    <t>KHCB305</t>
  </si>
  <si>
    <t>KHCB307</t>
  </si>
  <si>
    <t>LLCT402</t>
  </si>
  <si>
    <t>LLCT406</t>
  </si>
  <si>
    <t>KHCB424</t>
  </si>
  <si>
    <t>KHCB417</t>
  </si>
  <si>
    <t>TS LT</t>
  </si>
  <si>
    <t>Toán 5</t>
  </si>
  <si>
    <t>Toán 6</t>
  </si>
  <si>
    <t>2(1/1)</t>
  </si>
  <si>
    <t>Mã Môn học</t>
  </si>
  <si>
    <t>Tên Môn học</t>
  </si>
  <si>
    <t>KHCB419</t>
  </si>
  <si>
    <t>KHCB420</t>
  </si>
  <si>
    <t>Giáo dục Chính trị</t>
  </si>
  <si>
    <t>Giáo dục quốc phòng  và  An ninh (*)</t>
  </si>
  <si>
    <t>Tin học</t>
  </si>
  <si>
    <t>Ngoại ngữ 1</t>
  </si>
  <si>
    <t>Ngoại ngữ 2</t>
  </si>
  <si>
    <t>CNTT4??</t>
  </si>
  <si>
    <t>KHCB4??</t>
  </si>
  <si>
    <t>KT401</t>
  </si>
  <si>
    <t>Các môn học văn hóa</t>
  </si>
  <si>
    <t>KHCB224</t>
  </si>
  <si>
    <t>KHCB217</t>
  </si>
  <si>
    <t>CNTT2??</t>
  </si>
  <si>
    <t>KHCB2??</t>
  </si>
  <si>
    <t>KT201</t>
  </si>
  <si>
    <t>Các môn học chuyên môn ngành, nghề</t>
  </si>
  <si>
    <t>Môn học cơ sở</t>
  </si>
  <si>
    <t>Môn học chuyên môn ngành</t>
  </si>
  <si>
    <t>Đồ án môn học 1</t>
  </si>
  <si>
    <t>Lập trình PLC</t>
  </si>
  <si>
    <t xml:space="preserve">BMS </t>
  </si>
  <si>
    <t>LT</t>
  </si>
  <si>
    <t>Năng lượng tái tảo</t>
  </si>
  <si>
    <t>TC</t>
  </si>
  <si>
    <t>tc</t>
  </si>
  <si>
    <t xml:space="preserve">Điều khiển mạng điện thông minh
(BMS: Building Managenent System)
</t>
  </si>
  <si>
    <t>Năng lượng điện tái tạo</t>
  </si>
  <si>
    <t>DDT131</t>
  </si>
  <si>
    <t>DDT132</t>
  </si>
  <si>
    <t>Đồ án môn học 2</t>
  </si>
  <si>
    <t>Môn học  tự chọn 8TC (chọn 4TC thực tập và 4TC lý thuyết)</t>
  </si>
  <si>
    <t>Mã môn học</t>
  </si>
  <si>
    <t>Tên môn học</t>
  </si>
  <si>
    <t>LLCT1??</t>
  </si>
  <si>
    <t>Giáo dục quốc phòng và An ninh (*)</t>
  </si>
  <si>
    <t>CNT101</t>
  </si>
  <si>
    <t>KHCB1??</t>
  </si>
  <si>
    <t>Tiếng anh 1</t>
  </si>
  <si>
    <t>Tiếng anh 2</t>
  </si>
  <si>
    <t>Tiếng anh 3</t>
  </si>
  <si>
    <t>KT101</t>
  </si>
  <si>
    <t>Môn học cơ sở (16-18TC)</t>
  </si>
  <si>
    <t>Môn học tự chọn 2TC (chọn 1TC thực tập và 1TC lý thuyết)</t>
  </si>
  <si>
    <t>DDT133</t>
  </si>
  <si>
    <t>DDT232</t>
  </si>
  <si>
    <t>ĐCN CĐN 2 năm 90 tín chỉ</t>
  </si>
  <si>
    <t>ĐCN TCN 3  năm 139 tín chỉ</t>
  </si>
  <si>
    <t xml:space="preserve"> </t>
  </si>
  <si>
    <t>DDT216</t>
  </si>
  <si>
    <t>DDT461</t>
  </si>
  <si>
    <t>DDT462</t>
  </si>
  <si>
    <t>DDT463</t>
  </si>
  <si>
    <t>DDT464</t>
  </si>
  <si>
    <t>DDT465</t>
  </si>
  <si>
    <t>DDT466</t>
  </si>
  <si>
    <t>DDT467</t>
  </si>
  <si>
    <t>5(5,0,10)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</si>
</sst>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sz val="13"/>
      <color rgb="FF0033CC"/>
      <name val="Times New Roman"/>
      <family val="1"/>
    </font>
    <font>
      <sz val="13"/>
      <color rgb="FF00B0F0"/>
      <name val="Times New Roman"/>
      <family val="1"/>
    </font>
    <font>
      <sz val="13"/>
      <color rgb="FF7030A0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4"/>
      <color rgb="FF00B0F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3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0" fontId="29" fillId="0" borderId="11" xfId="0" applyFont="1" applyFill="1" applyBorder="1" applyAlignment="1">
      <alignment wrapText="1"/>
    </xf>
    <xf numFmtId="0" fontId="29" fillId="0" borderId="3" xfId="0" applyFont="1" applyFill="1" applyBorder="1" applyAlignment="1">
      <alignment vertical="center" wrapText="1"/>
    </xf>
    <xf numFmtId="0" fontId="30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11" xfId="0" applyFont="1" applyFill="1" applyBorder="1"/>
    <xf numFmtId="0" fontId="4" fillId="0" borderId="6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3" fillId="0" borderId="11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34" fillId="0" borderId="5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/>
    </xf>
    <xf numFmtId="0" fontId="34" fillId="0" borderId="6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/>
    </xf>
    <xf numFmtId="43" fontId="29" fillId="0" borderId="15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5" borderId="0" xfId="0" applyFill="1"/>
    <xf numFmtId="0" fontId="17" fillId="5" borderId="11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topLeftCell="A6" zoomScaleNormal="100" workbookViewId="0">
      <selection activeCell="D51" sqref="D51"/>
    </sheetView>
  </sheetViews>
  <sheetFormatPr defaultRowHeight="15" x14ac:dyDescent="0.25"/>
  <cols>
    <col min="1" max="1" width="13.5703125" customWidth="1"/>
    <col min="2" max="3" width="25.7109375" customWidth="1"/>
    <col min="4" max="4" width="9.42578125" customWidth="1"/>
    <col min="5" max="5" width="9.42578125" hidden="1" customWidth="1"/>
    <col min="6" max="6" width="9.140625" style="7"/>
    <col min="7" max="7" width="10.28515625" customWidth="1"/>
    <col min="8" max="8" width="20.42578125" customWidth="1"/>
    <col min="10" max="10" width="23.28515625" hidden="1" customWidth="1"/>
  </cols>
  <sheetData>
    <row r="1" spans="1:10" ht="27" customHeight="1" thickBot="1" x14ac:dyDescent="0.4">
      <c r="A1" s="141" t="s">
        <v>271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15.75" hidden="1" thickBot="1" x14ac:dyDescent="0.3">
      <c r="A2" s="142" t="s">
        <v>11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19.5" customHeight="1" thickBot="1" x14ac:dyDescent="0.3">
      <c r="A3" s="143" t="s">
        <v>257</v>
      </c>
      <c r="B3" s="143" t="s">
        <v>258</v>
      </c>
      <c r="C3" s="177"/>
      <c r="D3" s="146" t="s">
        <v>0</v>
      </c>
      <c r="E3" s="147"/>
      <c r="F3" s="147"/>
      <c r="G3" s="147"/>
      <c r="H3" s="147"/>
      <c r="I3" s="148"/>
      <c r="J3" s="54"/>
    </row>
    <row r="4" spans="1:10" ht="19.5" customHeight="1" thickBot="1" x14ac:dyDescent="0.3">
      <c r="A4" s="144"/>
      <c r="B4" s="144"/>
      <c r="C4" s="132"/>
      <c r="D4" s="143" t="s">
        <v>15</v>
      </c>
      <c r="E4" s="143" t="s">
        <v>15</v>
      </c>
      <c r="F4" s="146" t="s">
        <v>92</v>
      </c>
      <c r="G4" s="147"/>
      <c r="H4" s="147"/>
      <c r="I4" s="148"/>
      <c r="J4" s="149" t="s">
        <v>18</v>
      </c>
    </row>
    <row r="5" spans="1:10" ht="18.75" customHeight="1" x14ac:dyDescent="0.25">
      <c r="A5" s="144"/>
      <c r="B5" s="144"/>
      <c r="C5" s="132"/>
      <c r="D5" s="144"/>
      <c r="E5" s="144"/>
      <c r="F5" s="143" t="s">
        <v>12</v>
      </c>
      <c r="G5" s="143" t="s">
        <v>104</v>
      </c>
      <c r="H5" s="152" t="s">
        <v>17</v>
      </c>
      <c r="I5" s="143" t="s">
        <v>3</v>
      </c>
      <c r="J5" s="150"/>
    </row>
    <row r="6" spans="1:10" ht="31.5" customHeight="1" thickBot="1" x14ac:dyDescent="0.3">
      <c r="A6" s="145"/>
      <c r="B6" s="145"/>
      <c r="C6" s="133"/>
      <c r="D6" s="145"/>
      <c r="E6" s="145"/>
      <c r="F6" s="145"/>
      <c r="G6" s="145"/>
      <c r="H6" s="153"/>
      <c r="I6" s="145"/>
      <c r="J6" s="151"/>
    </row>
    <row r="7" spans="1:10" ht="22.5" hidden="1" customHeight="1" thickBot="1" x14ac:dyDescent="0.3">
      <c r="A7" s="56" t="s">
        <v>4</v>
      </c>
      <c r="B7" s="135" t="s">
        <v>24</v>
      </c>
      <c r="C7" s="136"/>
      <c r="D7" s="136"/>
      <c r="E7" s="136"/>
      <c r="F7" s="136"/>
      <c r="G7" s="136"/>
      <c r="H7" s="136"/>
      <c r="I7" s="136"/>
      <c r="J7" s="137"/>
    </row>
    <row r="8" spans="1:10" ht="36" customHeight="1" thickBot="1" x14ac:dyDescent="0.3">
      <c r="A8" s="57" t="s">
        <v>4</v>
      </c>
      <c r="B8" s="73" t="s">
        <v>24</v>
      </c>
      <c r="C8" s="73"/>
      <c r="D8" s="58">
        <f>E8</f>
        <v>28</v>
      </c>
      <c r="E8" s="55">
        <f>SUM(E9:E17)</f>
        <v>28</v>
      </c>
      <c r="F8" s="55">
        <f t="shared" ref="F8:I8" si="0">SUM(F9:F17)</f>
        <v>510</v>
      </c>
      <c r="G8" s="55">
        <f t="shared" si="0"/>
        <v>202</v>
      </c>
      <c r="H8" s="55">
        <f t="shared" si="0"/>
        <v>280</v>
      </c>
      <c r="I8" s="55">
        <f t="shared" si="0"/>
        <v>28</v>
      </c>
      <c r="J8" s="55"/>
    </row>
    <row r="9" spans="1:10" ht="19.5" thickBot="1" x14ac:dyDescent="0.3">
      <c r="A9" s="106" t="s">
        <v>259</v>
      </c>
      <c r="B9" s="60" t="s">
        <v>227</v>
      </c>
      <c r="C9" s="60"/>
      <c r="D9" s="61">
        <v>4</v>
      </c>
      <c r="E9" s="62">
        <f>IF(D9=0,"",VALUE(LEFT(D9,1)))</f>
        <v>4</v>
      </c>
      <c r="F9" s="48">
        <v>75</v>
      </c>
      <c r="G9" s="48">
        <v>41</v>
      </c>
      <c r="H9" s="48">
        <v>29</v>
      </c>
      <c r="I9" s="48">
        <v>5</v>
      </c>
      <c r="J9" s="48"/>
    </row>
    <row r="10" spans="1:10" ht="19.5" thickBot="1" x14ac:dyDescent="0.3">
      <c r="A10" s="109" t="s">
        <v>208</v>
      </c>
      <c r="B10" s="60" t="s">
        <v>6</v>
      </c>
      <c r="C10" s="60"/>
      <c r="D10" s="63">
        <v>2</v>
      </c>
      <c r="E10" s="62">
        <f t="shared" ref="E10:E17" si="1">IF(D10=0,"",VALUE(LEFT(D10,1)))</f>
        <v>2</v>
      </c>
      <c r="F10" s="48">
        <f t="shared" ref="F10" si="2">IF(B10=0,"",IF(LEFT(B10,2)="TT",D10*30,D10*15))</f>
        <v>30</v>
      </c>
      <c r="G10" s="48">
        <v>18</v>
      </c>
      <c r="H10" s="48">
        <v>10</v>
      </c>
      <c r="I10" s="48">
        <f>IF(B10=0,"",IF(LEFT(B10,2)="TT","",2))</f>
        <v>2</v>
      </c>
      <c r="J10" s="48"/>
    </row>
    <row r="11" spans="1:10" ht="19.5" thickBot="1" x14ac:dyDescent="0.3">
      <c r="A11" s="107" t="s">
        <v>206</v>
      </c>
      <c r="B11" s="60" t="s">
        <v>19</v>
      </c>
      <c r="C11" s="60"/>
      <c r="D11" s="63">
        <v>2</v>
      </c>
      <c r="E11" s="62">
        <f t="shared" si="1"/>
        <v>2</v>
      </c>
      <c r="F11" s="48">
        <v>60</v>
      </c>
      <c r="G11" s="48">
        <v>5</v>
      </c>
      <c r="H11" s="48">
        <v>51</v>
      </c>
      <c r="I11" s="48">
        <v>4</v>
      </c>
      <c r="J11" s="48"/>
    </row>
    <row r="12" spans="1:10" ht="33.75" thickBot="1" x14ac:dyDescent="0.3">
      <c r="A12" s="108" t="s">
        <v>207</v>
      </c>
      <c r="B12" s="60" t="s">
        <v>260</v>
      </c>
      <c r="C12" s="60"/>
      <c r="D12" s="63">
        <v>4</v>
      </c>
      <c r="E12" s="62">
        <f t="shared" si="1"/>
        <v>4</v>
      </c>
      <c r="F12" s="48">
        <v>75</v>
      </c>
      <c r="G12" s="48">
        <v>36</v>
      </c>
      <c r="H12" s="48">
        <v>35</v>
      </c>
      <c r="I12" s="48">
        <v>4</v>
      </c>
      <c r="J12" s="48"/>
    </row>
    <row r="13" spans="1:10" ht="19.5" thickBot="1" x14ac:dyDescent="0.3">
      <c r="A13" s="59" t="s">
        <v>261</v>
      </c>
      <c r="B13" s="60" t="s">
        <v>100</v>
      </c>
      <c r="C13" s="60"/>
      <c r="D13" s="63">
        <v>4</v>
      </c>
      <c r="E13" s="62">
        <f t="shared" si="1"/>
        <v>4</v>
      </c>
      <c r="F13" s="48">
        <v>75</v>
      </c>
      <c r="G13" s="48">
        <v>15</v>
      </c>
      <c r="H13" s="48">
        <v>58</v>
      </c>
      <c r="I13" s="48">
        <v>2</v>
      </c>
      <c r="J13" s="48"/>
    </row>
    <row r="14" spans="1:10" ht="19.5" thickBot="1" x14ac:dyDescent="0.3">
      <c r="A14" s="59" t="s">
        <v>262</v>
      </c>
      <c r="B14" s="60" t="s">
        <v>263</v>
      </c>
      <c r="C14" s="60"/>
      <c r="D14" s="63">
        <v>3</v>
      </c>
      <c r="E14" s="62">
        <f t="shared" ref="E14" si="3">IF(D14=0,"",VALUE(LEFT(D14,1)))</f>
        <v>3</v>
      </c>
      <c r="F14" s="48">
        <v>40</v>
      </c>
      <c r="G14" s="48">
        <v>14</v>
      </c>
      <c r="H14" s="48">
        <v>24</v>
      </c>
      <c r="I14" s="48">
        <f t="shared" ref="I14" si="4">IF(B14=0,"",IF(LEFT(B14,2)="TT","",2))</f>
        <v>2</v>
      </c>
      <c r="J14" s="48"/>
    </row>
    <row r="15" spans="1:10" ht="19.5" thickBot="1" x14ac:dyDescent="0.3">
      <c r="A15" s="59" t="s">
        <v>262</v>
      </c>
      <c r="B15" s="60" t="s">
        <v>264</v>
      </c>
      <c r="C15" s="60"/>
      <c r="D15" s="63">
        <v>3</v>
      </c>
      <c r="E15" s="62">
        <f t="shared" ref="E15:E16" si="5">IF(D15=0,"",VALUE(LEFT(D15,1)))</f>
        <v>3</v>
      </c>
      <c r="F15" s="48">
        <v>40</v>
      </c>
      <c r="G15" s="48">
        <v>14</v>
      </c>
      <c r="H15" s="48">
        <v>24</v>
      </c>
      <c r="I15" s="48">
        <f t="shared" ref="I15:I16" si="6">IF(B15=0,"",IF(LEFT(B15,2)="TT","",2))</f>
        <v>2</v>
      </c>
      <c r="J15" s="48"/>
    </row>
    <row r="16" spans="1:10" ht="19.5" thickBot="1" x14ac:dyDescent="0.3">
      <c r="A16" s="59" t="s">
        <v>262</v>
      </c>
      <c r="B16" s="60" t="s">
        <v>265</v>
      </c>
      <c r="C16" s="60"/>
      <c r="D16" s="63">
        <v>2</v>
      </c>
      <c r="E16" s="62">
        <f t="shared" si="5"/>
        <v>2</v>
      </c>
      <c r="F16" s="48">
        <v>40</v>
      </c>
      <c r="G16" s="48">
        <v>14</v>
      </c>
      <c r="H16" s="48">
        <v>24</v>
      </c>
      <c r="I16" s="48">
        <f t="shared" si="6"/>
        <v>2</v>
      </c>
      <c r="J16" s="48"/>
    </row>
    <row r="17" spans="1:10" ht="19.5" thickBot="1" x14ac:dyDescent="0.3">
      <c r="A17" s="59" t="s">
        <v>266</v>
      </c>
      <c r="B17" s="60" t="s">
        <v>23</v>
      </c>
      <c r="C17" s="60"/>
      <c r="D17" s="63">
        <v>4</v>
      </c>
      <c r="E17" s="62">
        <f t="shared" si="1"/>
        <v>4</v>
      </c>
      <c r="F17" s="48">
        <v>75</v>
      </c>
      <c r="G17" s="48">
        <v>45</v>
      </c>
      <c r="H17" s="48">
        <v>25</v>
      </c>
      <c r="I17" s="48">
        <v>5</v>
      </c>
      <c r="J17" s="48"/>
    </row>
    <row r="18" spans="1:10" ht="23.25" hidden="1" customHeight="1" thickBot="1" x14ac:dyDescent="0.3">
      <c r="A18" s="56" t="s">
        <v>7</v>
      </c>
      <c r="B18" s="138" t="s">
        <v>25</v>
      </c>
      <c r="C18" s="139"/>
      <c r="D18" s="139"/>
      <c r="E18" s="139"/>
      <c r="F18" s="139"/>
      <c r="G18" s="139"/>
      <c r="H18" s="139"/>
      <c r="I18" s="139"/>
      <c r="J18" s="140"/>
    </row>
    <row r="19" spans="1:10" ht="37.5" customHeight="1" thickBot="1" x14ac:dyDescent="0.3">
      <c r="A19" s="57" t="s">
        <v>7</v>
      </c>
      <c r="B19" s="73" t="s">
        <v>241</v>
      </c>
      <c r="C19" s="73"/>
      <c r="D19" s="65">
        <f>SUM(D20,D41,D66)</f>
        <v>62</v>
      </c>
      <c r="E19" s="55">
        <f t="shared" ref="E19:I19" si="7">SUM(E20,E41,E66)</f>
        <v>62</v>
      </c>
      <c r="F19" s="55">
        <f t="shared" si="7"/>
        <v>1500</v>
      </c>
      <c r="G19" s="55">
        <f t="shared" si="7"/>
        <v>450</v>
      </c>
      <c r="H19" s="55">
        <f t="shared" si="7"/>
        <v>1020</v>
      </c>
      <c r="I19" s="55">
        <f t="shared" si="7"/>
        <v>30</v>
      </c>
      <c r="J19" s="55"/>
    </row>
    <row r="20" spans="1:10" ht="20.25" thickBot="1" x14ac:dyDescent="0.3">
      <c r="A20" s="57" t="s">
        <v>8</v>
      </c>
      <c r="B20" s="73" t="s">
        <v>242</v>
      </c>
      <c r="C20" s="73"/>
      <c r="D20" s="58">
        <f>E20</f>
        <v>16</v>
      </c>
      <c r="E20" s="55">
        <f t="shared" ref="E20:I20" si="8">SUM(E21:E40)</f>
        <v>16</v>
      </c>
      <c r="F20" s="55">
        <f t="shared" si="8"/>
        <v>360</v>
      </c>
      <c r="G20" s="55">
        <f t="shared" si="8"/>
        <v>112</v>
      </c>
      <c r="H20" s="55">
        <f t="shared" si="8"/>
        <v>240</v>
      </c>
      <c r="I20" s="55">
        <f t="shared" si="8"/>
        <v>8</v>
      </c>
      <c r="J20" s="55"/>
    </row>
    <row r="21" spans="1:10" ht="19.5" thickBot="1" x14ac:dyDescent="0.3">
      <c r="A21" s="117" t="s">
        <v>253</v>
      </c>
      <c r="B21" s="74" t="s">
        <v>57</v>
      </c>
      <c r="C21" s="100" t="s">
        <v>183</v>
      </c>
      <c r="D21" s="80">
        <v>2</v>
      </c>
      <c r="E21" s="62">
        <f t="shared" ref="E21:E28" si="9">IF(D21=0,"",VALUE(LEFT(D21,1)))</f>
        <v>2</v>
      </c>
      <c r="F21" s="48">
        <f t="shared" ref="F21:F28" si="10">IF(B21=0,"",IF(LEFT(B21,2)="TT",D21*30,D21*15))</f>
        <v>30</v>
      </c>
      <c r="G21" s="48">
        <f>IF(B21=0,"",IF(LEFT(B21,2)="TT","",(D21*15)-2))</f>
        <v>28</v>
      </c>
      <c r="H21" s="48" t="str">
        <f t="shared" ref="H21" si="11">IF(B21=0,"",IF(LEFT(B21,2)="TT",D21*30,""))</f>
        <v/>
      </c>
      <c r="I21" s="48">
        <f>IF(B21=0,"",IF(LEFT(B21,2)="TT","",2))</f>
        <v>2</v>
      </c>
      <c r="J21" s="79"/>
    </row>
    <row r="22" spans="1:10" ht="33.75" thickBot="1" x14ac:dyDescent="0.3">
      <c r="A22" s="89" t="s">
        <v>105</v>
      </c>
      <c r="B22" s="76" t="s">
        <v>72</v>
      </c>
      <c r="C22" s="101" t="s">
        <v>185</v>
      </c>
      <c r="D22" s="81">
        <v>2</v>
      </c>
      <c r="E22" s="62">
        <f t="shared" si="9"/>
        <v>2</v>
      </c>
      <c r="F22" s="48">
        <f t="shared" si="10"/>
        <v>60</v>
      </c>
      <c r="G22" s="48" t="str">
        <f t="shared" ref="G22:G28" si="12">IF(B22=0,"",IF(LEFT(B22,2)="TT","",(D22*15)-2))</f>
        <v/>
      </c>
      <c r="H22" s="48">
        <f t="shared" ref="H22:H28" si="13">IF(B22=0,"",IF(LEFT(B22,2)="TT",D22*30,""))</f>
        <v>60</v>
      </c>
      <c r="I22" s="48" t="str">
        <f t="shared" ref="I22:I28" si="14">IF(B22=0,"",IF(LEFT(B22,2)="TT","",2))</f>
        <v/>
      </c>
      <c r="J22" s="79"/>
    </row>
    <row r="23" spans="1:10" ht="19.5" thickBot="1" x14ac:dyDescent="0.3">
      <c r="A23" s="89" t="s">
        <v>106</v>
      </c>
      <c r="B23" s="76" t="s">
        <v>58</v>
      </c>
      <c r="C23" s="100" t="s">
        <v>183</v>
      </c>
      <c r="D23" s="81">
        <v>2</v>
      </c>
      <c r="E23" s="62">
        <f t="shared" si="9"/>
        <v>2</v>
      </c>
      <c r="F23" s="48">
        <f t="shared" si="10"/>
        <v>30</v>
      </c>
      <c r="G23" s="48">
        <f t="shared" si="12"/>
        <v>28</v>
      </c>
      <c r="H23" s="48" t="str">
        <f t="shared" si="13"/>
        <v/>
      </c>
      <c r="I23" s="48">
        <f t="shared" si="14"/>
        <v>2</v>
      </c>
      <c r="J23" s="79"/>
    </row>
    <row r="24" spans="1:10" ht="19.5" thickBot="1" x14ac:dyDescent="0.3">
      <c r="A24" s="89" t="s">
        <v>107</v>
      </c>
      <c r="B24" s="76" t="s">
        <v>59</v>
      </c>
      <c r="C24" s="101" t="s">
        <v>185</v>
      </c>
      <c r="D24" s="81">
        <v>2</v>
      </c>
      <c r="E24" s="62">
        <f t="shared" si="9"/>
        <v>2</v>
      </c>
      <c r="F24" s="48">
        <f t="shared" si="10"/>
        <v>60</v>
      </c>
      <c r="G24" s="48" t="str">
        <f t="shared" si="12"/>
        <v/>
      </c>
      <c r="H24" s="48">
        <f t="shared" si="13"/>
        <v>60</v>
      </c>
      <c r="I24" s="48" t="str">
        <f t="shared" si="14"/>
        <v/>
      </c>
      <c r="J24" s="79"/>
    </row>
    <row r="25" spans="1:10" ht="19.5" thickBot="1" x14ac:dyDescent="0.3">
      <c r="A25" s="89" t="s">
        <v>108</v>
      </c>
      <c r="B25" s="76" t="s">
        <v>60</v>
      </c>
      <c r="C25" s="100" t="s">
        <v>183</v>
      </c>
      <c r="D25" s="81">
        <v>2</v>
      </c>
      <c r="E25" s="62">
        <f t="shared" si="9"/>
        <v>2</v>
      </c>
      <c r="F25" s="48">
        <f t="shared" si="10"/>
        <v>30</v>
      </c>
      <c r="G25" s="48">
        <f t="shared" si="12"/>
        <v>28</v>
      </c>
      <c r="H25" s="48" t="str">
        <f t="shared" si="13"/>
        <v/>
      </c>
      <c r="I25" s="48">
        <f t="shared" si="14"/>
        <v>2</v>
      </c>
      <c r="J25" s="79"/>
    </row>
    <row r="26" spans="1:10" ht="19.5" thickBot="1" x14ac:dyDescent="0.3">
      <c r="A26" s="89" t="s">
        <v>109</v>
      </c>
      <c r="B26" s="76" t="s">
        <v>61</v>
      </c>
      <c r="C26" s="101" t="s">
        <v>185</v>
      </c>
      <c r="D26" s="81">
        <v>2</v>
      </c>
      <c r="E26" s="62">
        <f t="shared" si="9"/>
        <v>2</v>
      </c>
      <c r="F26" s="48">
        <f t="shared" si="10"/>
        <v>60</v>
      </c>
      <c r="G26" s="48" t="str">
        <f t="shared" si="12"/>
        <v/>
      </c>
      <c r="H26" s="48">
        <f t="shared" si="13"/>
        <v>60</v>
      </c>
      <c r="I26" s="48" t="str">
        <f t="shared" si="14"/>
        <v/>
      </c>
      <c r="J26" s="79" t="s">
        <v>73</v>
      </c>
    </row>
    <row r="27" spans="1:10" ht="19.5" thickBot="1" x14ac:dyDescent="0.3">
      <c r="A27" s="89" t="s">
        <v>110</v>
      </c>
      <c r="B27" s="76" t="s">
        <v>74</v>
      </c>
      <c r="C27" s="100" t="s">
        <v>183</v>
      </c>
      <c r="D27" s="81">
        <v>2</v>
      </c>
      <c r="E27" s="62">
        <f t="shared" si="9"/>
        <v>2</v>
      </c>
      <c r="F27" s="48">
        <f t="shared" si="10"/>
        <v>30</v>
      </c>
      <c r="G27" s="48">
        <f t="shared" si="12"/>
        <v>28</v>
      </c>
      <c r="H27" s="48" t="str">
        <f t="shared" si="13"/>
        <v/>
      </c>
      <c r="I27" s="48">
        <f t="shared" si="14"/>
        <v>2</v>
      </c>
      <c r="J27" s="79"/>
    </row>
    <row r="28" spans="1:10" ht="19.5" thickBot="1" x14ac:dyDescent="0.3">
      <c r="A28" s="89" t="s">
        <v>111</v>
      </c>
      <c r="B28" s="76" t="s">
        <v>62</v>
      </c>
      <c r="C28" s="101" t="s">
        <v>185</v>
      </c>
      <c r="D28" s="81">
        <v>2</v>
      </c>
      <c r="E28" s="62">
        <f t="shared" si="9"/>
        <v>2</v>
      </c>
      <c r="F28" s="48">
        <f t="shared" si="10"/>
        <v>60</v>
      </c>
      <c r="G28" s="48" t="str">
        <f t="shared" si="12"/>
        <v/>
      </c>
      <c r="H28" s="48">
        <f t="shared" si="13"/>
        <v>60</v>
      </c>
      <c r="I28" s="48" t="str">
        <f t="shared" si="14"/>
        <v/>
      </c>
      <c r="J28" s="79" t="s">
        <v>75</v>
      </c>
    </row>
    <row r="29" spans="1:10" ht="19.5" hidden="1" thickBot="1" x14ac:dyDescent="0.3">
      <c r="A29" s="89"/>
      <c r="B29" s="72"/>
      <c r="C29" s="72"/>
      <c r="D29" s="48"/>
      <c r="E29" s="62" t="str">
        <f t="shared" ref="E29:E40" si="15">IF(D29=0,"",VALUE(LEFT(D29,1)))</f>
        <v/>
      </c>
      <c r="F29" s="48" t="str">
        <f t="shared" ref="F29:F40" si="16">IF(B29=0,"",IF(LEFT(B29,2)="TT",D29*30,D29*15))</f>
        <v/>
      </c>
      <c r="G29" s="48" t="str">
        <f t="shared" ref="G29:G40" si="17">IF(B29=0,"",IF(LEFT(B29,2)="TT","",(D29*15)-D29))</f>
        <v/>
      </c>
      <c r="H29" s="48" t="str">
        <f t="shared" ref="H29:H40" si="18">IF(B29=0,"",IF(LEFT(B29,2)="TT",D29*30,""))</f>
        <v/>
      </c>
      <c r="I29" s="48" t="str">
        <f t="shared" ref="I29:I40" si="19">IF(B29=0,"",IF(LEFT(B29,2)="TT","",D29))</f>
        <v/>
      </c>
      <c r="J29" s="48"/>
    </row>
    <row r="30" spans="1:10" ht="19.5" hidden="1" thickBot="1" x14ac:dyDescent="0.3">
      <c r="A30" s="89"/>
      <c r="B30" s="72"/>
      <c r="C30" s="72"/>
      <c r="D30" s="48"/>
      <c r="E30" s="62" t="str">
        <f t="shared" si="15"/>
        <v/>
      </c>
      <c r="F30" s="48" t="str">
        <f t="shared" si="16"/>
        <v/>
      </c>
      <c r="G30" s="48" t="str">
        <f t="shared" si="17"/>
        <v/>
      </c>
      <c r="H30" s="48" t="str">
        <f t="shared" si="18"/>
        <v/>
      </c>
      <c r="I30" s="48" t="str">
        <f t="shared" si="19"/>
        <v/>
      </c>
      <c r="J30" s="48"/>
    </row>
    <row r="31" spans="1:10" ht="19.5" hidden="1" thickBot="1" x14ac:dyDescent="0.3">
      <c r="A31" s="89"/>
      <c r="B31" s="72"/>
      <c r="C31" s="72"/>
      <c r="D31" s="48"/>
      <c r="E31" s="62" t="str">
        <f t="shared" si="15"/>
        <v/>
      </c>
      <c r="F31" s="48" t="str">
        <f t="shared" si="16"/>
        <v/>
      </c>
      <c r="G31" s="48" t="str">
        <f t="shared" si="17"/>
        <v/>
      </c>
      <c r="H31" s="48" t="str">
        <f t="shared" si="18"/>
        <v/>
      </c>
      <c r="I31" s="48" t="str">
        <f t="shared" si="19"/>
        <v/>
      </c>
      <c r="J31" s="48"/>
    </row>
    <row r="32" spans="1:10" ht="19.5" hidden="1" thickBot="1" x14ac:dyDescent="0.3">
      <c r="A32" s="89"/>
      <c r="B32" s="72"/>
      <c r="C32" s="72"/>
      <c r="D32" s="48"/>
      <c r="E32" s="62" t="str">
        <f t="shared" si="15"/>
        <v/>
      </c>
      <c r="F32" s="48" t="str">
        <f t="shared" si="16"/>
        <v/>
      </c>
      <c r="G32" s="48" t="str">
        <f t="shared" si="17"/>
        <v/>
      </c>
      <c r="H32" s="48" t="str">
        <f t="shared" si="18"/>
        <v/>
      </c>
      <c r="I32" s="48" t="str">
        <f t="shared" si="19"/>
        <v/>
      </c>
      <c r="J32" s="48"/>
    </row>
    <row r="33" spans="1:10" ht="19.5" hidden="1" thickBot="1" x14ac:dyDescent="0.3">
      <c r="A33" s="89"/>
      <c r="B33" s="72"/>
      <c r="C33" s="72"/>
      <c r="D33" s="48"/>
      <c r="E33" s="62" t="str">
        <f t="shared" si="15"/>
        <v/>
      </c>
      <c r="F33" s="48" t="str">
        <f t="shared" si="16"/>
        <v/>
      </c>
      <c r="G33" s="48" t="str">
        <f t="shared" si="17"/>
        <v/>
      </c>
      <c r="H33" s="48" t="str">
        <f t="shared" si="18"/>
        <v/>
      </c>
      <c r="I33" s="48" t="str">
        <f t="shared" si="19"/>
        <v/>
      </c>
      <c r="J33" s="48"/>
    </row>
    <row r="34" spans="1:10" ht="19.5" hidden="1" thickBot="1" x14ac:dyDescent="0.3">
      <c r="A34" s="89"/>
      <c r="B34" s="72"/>
      <c r="C34" s="72"/>
      <c r="D34" s="48"/>
      <c r="E34" s="62" t="str">
        <f t="shared" si="15"/>
        <v/>
      </c>
      <c r="F34" s="48" t="str">
        <f t="shared" si="16"/>
        <v/>
      </c>
      <c r="G34" s="48" t="str">
        <f t="shared" si="17"/>
        <v/>
      </c>
      <c r="H34" s="48" t="str">
        <f t="shared" si="18"/>
        <v/>
      </c>
      <c r="I34" s="48" t="str">
        <f t="shared" si="19"/>
        <v/>
      </c>
      <c r="J34" s="48"/>
    </row>
    <row r="35" spans="1:10" ht="19.5" hidden="1" thickBot="1" x14ac:dyDescent="0.3">
      <c r="A35" s="89"/>
      <c r="B35" s="72"/>
      <c r="C35" s="72"/>
      <c r="D35" s="48"/>
      <c r="E35" s="62" t="str">
        <f t="shared" si="15"/>
        <v/>
      </c>
      <c r="F35" s="48" t="str">
        <f t="shared" si="16"/>
        <v/>
      </c>
      <c r="G35" s="48" t="str">
        <f t="shared" si="17"/>
        <v/>
      </c>
      <c r="H35" s="48" t="str">
        <f t="shared" si="18"/>
        <v/>
      </c>
      <c r="I35" s="48" t="str">
        <f t="shared" si="19"/>
        <v/>
      </c>
      <c r="J35" s="48"/>
    </row>
    <row r="36" spans="1:10" ht="19.5" hidden="1" thickBot="1" x14ac:dyDescent="0.3">
      <c r="A36" s="89"/>
      <c r="B36" s="72"/>
      <c r="C36" s="72"/>
      <c r="D36" s="48"/>
      <c r="E36" s="62" t="str">
        <f t="shared" si="15"/>
        <v/>
      </c>
      <c r="F36" s="48" t="str">
        <f t="shared" si="16"/>
        <v/>
      </c>
      <c r="G36" s="48" t="str">
        <f t="shared" si="17"/>
        <v/>
      </c>
      <c r="H36" s="48" t="str">
        <f t="shared" si="18"/>
        <v/>
      </c>
      <c r="I36" s="48" t="str">
        <f t="shared" si="19"/>
        <v/>
      </c>
      <c r="J36" s="48"/>
    </row>
    <row r="37" spans="1:10" ht="19.5" hidden="1" thickBot="1" x14ac:dyDescent="0.3">
      <c r="A37" s="89"/>
      <c r="B37" s="72"/>
      <c r="C37" s="72"/>
      <c r="D37" s="48"/>
      <c r="E37" s="62" t="str">
        <f t="shared" si="15"/>
        <v/>
      </c>
      <c r="F37" s="48" t="str">
        <f t="shared" si="16"/>
        <v/>
      </c>
      <c r="G37" s="48" t="str">
        <f t="shared" si="17"/>
        <v/>
      </c>
      <c r="H37" s="48" t="str">
        <f t="shared" si="18"/>
        <v/>
      </c>
      <c r="I37" s="48" t="str">
        <f t="shared" si="19"/>
        <v/>
      </c>
      <c r="J37" s="48"/>
    </row>
    <row r="38" spans="1:10" ht="19.5" hidden="1" thickBot="1" x14ac:dyDescent="0.3">
      <c r="A38" s="89"/>
      <c r="B38" s="72"/>
      <c r="C38" s="72"/>
      <c r="D38" s="48"/>
      <c r="E38" s="62" t="str">
        <f t="shared" si="15"/>
        <v/>
      </c>
      <c r="F38" s="48" t="str">
        <f t="shared" si="16"/>
        <v/>
      </c>
      <c r="G38" s="48" t="str">
        <f t="shared" si="17"/>
        <v/>
      </c>
      <c r="H38" s="48" t="str">
        <f t="shared" si="18"/>
        <v/>
      </c>
      <c r="I38" s="48" t="str">
        <f t="shared" si="19"/>
        <v/>
      </c>
      <c r="J38" s="48"/>
    </row>
    <row r="39" spans="1:10" ht="19.5" hidden="1" thickBot="1" x14ac:dyDescent="0.3">
      <c r="A39" s="89"/>
      <c r="B39" s="72"/>
      <c r="C39" s="72"/>
      <c r="D39" s="48"/>
      <c r="E39" s="62" t="str">
        <f t="shared" si="15"/>
        <v/>
      </c>
      <c r="F39" s="48" t="str">
        <f t="shared" si="16"/>
        <v/>
      </c>
      <c r="G39" s="48" t="str">
        <f t="shared" si="17"/>
        <v/>
      </c>
      <c r="H39" s="48" t="str">
        <f t="shared" si="18"/>
        <v/>
      </c>
      <c r="I39" s="48" t="str">
        <f t="shared" si="19"/>
        <v/>
      </c>
      <c r="J39" s="48"/>
    </row>
    <row r="40" spans="1:10" ht="19.5" hidden="1" thickBot="1" x14ac:dyDescent="0.3">
      <c r="A40" s="89"/>
      <c r="B40" s="72"/>
      <c r="C40" s="72"/>
      <c r="D40" s="48"/>
      <c r="E40" s="62" t="str">
        <f t="shared" si="15"/>
        <v/>
      </c>
      <c r="F40" s="48" t="str">
        <f t="shared" si="16"/>
        <v/>
      </c>
      <c r="G40" s="48" t="str">
        <f t="shared" si="17"/>
        <v/>
      </c>
      <c r="H40" s="48" t="str">
        <f t="shared" si="18"/>
        <v/>
      </c>
      <c r="I40" s="48" t="str">
        <f t="shared" si="19"/>
        <v/>
      </c>
      <c r="J40" s="48"/>
    </row>
    <row r="41" spans="1:10" ht="35.25" thickBot="1" x14ac:dyDescent="0.3">
      <c r="A41" s="93" t="s">
        <v>9</v>
      </c>
      <c r="B41" s="73" t="s">
        <v>243</v>
      </c>
      <c r="C41" s="73"/>
      <c r="D41" s="58">
        <f>E41</f>
        <v>38</v>
      </c>
      <c r="E41" s="55">
        <f>SUM(E42:E65)</f>
        <v>38</v>
      </c>
      <c r="F41" s="55">
        <f t="shared" ref="F41:I41" si="20">SUM(F42:F65)</f>
        <v>960</v>
      </c>
      <c r="G41" s="55">
        <f t="shared" si="20"/>
        <v>282</v>
      </c>
      <c r="H41" s="55">
        <f t="shared" si="20"/>
        <v>660</v>
      </c>
      <c r="I41" s="55">
        <f t="shared" si="20"/>
        <v>18</v>
      </c>
      <c r="J41" s="55"/>
    </row>
    <row r="42" spans="1:10" ht="19.5" thickBot="1" x14ac:dyDescent="0.3">
      <c r="A42" s="89" t="s">
        <v>112</v>
      </c>
      <c r="B42" s="74" t="s">
        <v>63</v>
      </c>
      <c r="C42" s="100" t="s">
        <v>184</v>
      </c>
      <c r="D42" s="62">
        <v>3</v>
      </c>
      <c r="E42" s="62">
        <f t="shared" ref="E42:E56" si="21">IF(D42=0,"",VALUE(LEFT(D42,1)))</f>
        <v>3</v>
      </c>
      <c r="F42" s="48">
        <f t="shared" ref="F42:F56" si="22">IF(B42=0,"",IF(LEFT(B42,2)="TT",D42*30,D42*15))</f>
        <v>45</v>
      </c>
      <c r="G42" s="48">
        <f>IF(B42=0,"",IF(LEFT(B42,2)="TT","",(D42*15)-2))</f>
        <v>43</v>
      </c>
      <c r="H42" s="48" t="str">
        <f t="shared" ref="H42" si="23">IF(B42=0,"",IF(LEFT(B42,2)="TT",D42*30,""))</f>
        <v/>
      </c>
      <c r="I42" s="48">
        <f>IF(B42=0,"",IF(LEFT(B42,2)="TT","",2))</f>
        <v>2</v>
      </c>
      <c r="J42" s="79"/>
    </row>
    <row r="43" spans="1:10" ht="19.5" thickBot="1" x14ac:dyDescent="0.3">
      <c r="A43" s="89" t="s">
        <v>113</v>
      </c>
      <c r="B43" s="76" t="s">
        <v>245</v>
      </c>
      <c r="C43" s="100" t="s">
        <v>183</v>
      </c>
      <c r="D43" s="77">
        <v>2</v>
      </c>
      <c r="E43" s="62">
        <f t="shared" si="21"/>
        <v>2</v>
      </c>
      <c r="F43" s="48">
        <f t="shared" si="22"/>
        <v>30</v>
      </c>
      <c r="G43" s="48">
        <f t="shared" ref="G43:G56" si="24">IF(B43=0,"",IF(LEFT(B43,2)="TT","",(D43*15)-2))</f>
        <v>28</v>
      </c>
      <c r="H43" s="48" t="str">
        <f t="shared" ref="H43:H56" si="25">IF(B43=0,"",IF(LEFT(B43,2)="TT",D43*30,""))</f>
        <v/>
      </c>
      <c r="I43" s="48">
        <f t="shared" ref="I43:I56" si="26">IF(B43=0,"",IF(LEFT(B43,2)="TT","",2))</f>
        <v>2</v>
      </c>
      <c r="J43" s="79"/>
    </row>
    <row r="44" spans="1:10" ht="19.5" thickBot="1" x14ac:dyDescent="0.3">
      <c r="A44" s="89" t="s">
        <v>114</v>
      </c>
      <c r="B44" s="76" t="s">
        <v>64</v>
      </c>
      <c r="C44" s="101" t="s">
        <v>185</v>
      </c>
      <c r="D44" s="77">
        <v>2</v>
      </c>
      <c r="E44" s="62">
        <f t="shared" si="21"/>
        <v>2</v>
      </c>
      <c r="F44" s="48">
        <f t="shared" si="22"/>
        <v>60</v>
      </c>
      <c r="G44" s="48" t="str">
        <f t="shared" si="24"/>
        <v/>
      </c>
      <c r="H44" s="48">
        <f t="shared" si="25"/>
        <v>60</v>
      </c>
      <c r="I44" s="48" t="str">
        <f t="shared" si="26"/>
        <v/>
      </c>
      <c r="J44" s="79"/>
    </row>
    <row r="45" spans="1:10" ht="19.5" thickBot="1" x14ac:dyDescent="0.3">
      <c r="A45" s="89" t="s">
        <v>115</v>
      </c>
      <c r="B45" s="76" t="s">
        <v>65</v>
      </c>
      <c r="C45" s="100" t="s">
        <v>183</v>
      </c>
      <c r="D45" s="77">
        <v>2</v>
      </c>
      <c r="E45" s="62">
        <f t="shared" si="21"/>
        <v>2</v>
      </c>
      <c r="F45" s="48">
        <f t="shared" si="22"/>
        <v>30</v>
      </c>
      <c r="G45" s="48">
        <f t="shared" si="24"/>
        <v>28</v>
      </c>
      <c r="H45" s="48" t="str">
        <f t="shared" si="25"/>
        <v/>
      </c>
      <c r="I45" s="48">
        <f t="shared" si="26"/>
        <v>2</v>
      </c>
      <c r="J45" s="79"/>
    </row>
    <row r="46" spans="1:10" ht="19.5" thickBot="1" x14ac:dyDescent="0.3">
      <c r="A46" s="89" t="s">
        <v>116</v>
      </c>
      <c r="B46" s="76" t="s">
        <v>66</v>
      </c>
      <c r="C46" s="101" t="s">
        <v>185</v>
      </c>
      <c r="D46" s="77">
        <v>2</v>
      </c>
      <c r="E46" s="62">
        <f t="shared" si="21"/>
        <v>2</v>
      </c>
      <c r="F46" s="48">
        <f t="shared" si="22"/>
        <v>60</v>
      </c>
      <c r="G46" s="48" t="str">
        <f t="shared" si="24"/>
        <v/>
      </c>
      <c r="H46" s="48">
        <f t="shared" si="25"/>
        <v>60</v>
      </c>
      <c r="I46" s="48" t="str">
        <f t="shared" si="26"/>
        <v/>
      </c>
      <c r="J46" s="79"/>
    </row>
    <row r="47" spans="1:10" ht="19.5" thickBot="1" x14ac:dyDescent="0.3">
      <c r="A47" s="89" t="s">
        <v>117</v>
      </c>
      <c r="B47" s="76" t="s">
        <v>67</v>
      </c>
      <c r="C47" s="100" t="s">
        <v>183</v>
      </c>
      <c r="D47" s="77">
        <v>2</v>
      </c>
      <c r="E47" s="62">
        <f t="shared" si="21"/>
        <v>2</v>
      </c>
      <c r="F47" s="48">
        <f t="shared" si="22"/>
        <v>30</v>
      </c>
      <c r="G47" s="48">
        <f t="shared" si="24"/>
        <v>28</v>
      </c>
      <c r="H47" s="48" t="str">
        <f t="shared" si="25"/>
        <v/>
      </c>
      <c r="I47" s="48">
        <f t="shared" si="26"/>
        <v>2</v>
      </c>
      <c r="J47" s="79"/>
    </row>
    <row r="48" spans="1:10" ht="19.5" thickBot="1" x14ac:dyDescent="0.3">
      <c r="A48" s="89" t="s">
        <v>118</v>
      </c>
      <c r="B48" s="76" t="s">
        <v>68</v>
      </c>
      <c r="C48" s="100" t="s">
        <v>183</v>
      </c>
      <c r="D48" s="77">
        <v>2</v>
      </c>
      <c r="E48" s="62">
        <f t="shared" si="21"/>
        <v>2</v>
      </c>
      <c r="F48" s="48">
        <f t="shared" si="22"/>
        <v>30</v>
      </c>
      <c r="G48" s="48">
        <f t="shared" si="24"/>
        <v>28</v>
      </c>
      <c r="H48" s="48" t="str">
        <f t="shared" si="25"/>
        <v/>
      </c>
      <c r="I48" s="48">
        <f t="shared" si="26"/>
        <v>2</v>
      </c>
      <c r="J48" s="79"/>
    </row>
    <row r="49" spans="1:11" ht="19.5" thickBot="1" x14ac:dyDescent="0.3">
      <c r="A49" s="118" t="s">
        <v>119</v>
      </c>
      <c r="B49" s="50" t="s">
        <v>81</v>
      </c>
      <c r="C49" s="101" t="s">
        <v>185</v>
      </c>
      <c r="D49" s="82">
        <v>2</v>
      </c>
      <c r="E49" s="62">
        <f t="shared" ref="E49" si="27">IF(D49=0,"",VALUE(LEFT(D49,1)))</f>
        <v>2</v>
      </c>
      <c r="F49" s="48">
        <f t="shared" ref="F49" si="28">IF(B49=0,"",IF(LEFT(B49,2)="TT",D49*30,D49*15))</f>
        <v>60</v>
      </c>
      <c r="G49" s="48" t="str">
        <f t="shared" ref="G49:G55" si="29">IF(B49=0,"",IF(LEFT(B49,2)="TT","",(D49*15)-2))</f>
        <v/>
      </c>
      <c r="H49" s="48">
        <f t="shared" ref="H49:H55" si="30">IF(B49=0,"",IF(LEFT(B49,2)="TT",D49*30,""))</f>
        <v>60</v>
      </c>
      <c r="I49" s="48" t="str">
        <f t="shared" ref="I49:I55" si="31">IF(B49=0,"",IF(LEFT(B49,2)="TT","",2))</f>
        <v/>
      </c>
      <c r="J49" s="79"/>
    </row>
    <row r="50" spans="1:11" ht="19.5" thickBot="1" x14ac:dyDescent="0.3">
      <c r="A50" s="118" t="s">
        <v>120</v>
      </c>
      <c r="B50" s="50" t="s">
        <v>82</v>
      </c>
      <c r="C50" s="100" t="s">
        <v>183</v>
      </c>
      <c r="D50" s="77">
        <v>2</v>
      </c>
      <c r="E50" s="62">
        <f>IF(D50=0,"",VALUE(LEFT(D50,1)))</f>
        <v>2</v>
      </c>
      <c r="F50" s="48">
        <f>IF(B50=0,"",IF(LEFT(B50,2)="TT",D50*30,D50*15))</f>
        <v>30</v>
      </c>
      <c r="G50" s="48">
        <f t="shared" si="29"/>
        <v>28</v>
      </c>
      <c r="H50" s="48" t="str">
        <f t="shared" si="30"/>
        <v/>
      </c>
      <c r="I50" s="48">
        <f t="shared" si="31"/>
        <v>2</v>
      </c>
      <c r="J50" s="79"/>
    </row>
    <row r="51" spans="1:11" ht="19.5" thickBot="1" x14ac:dyDescent="0.3">
      <c r="A51" s="118" t="s">
        <v>121</v>
      </c>
      <c r="B51" s="46" t="s">
        <v>83</v>
      </c>
      <c r="C51" s="100" t="s">
        <v>184</v>
      </c>
      <c r="D51" s="87">
        <v>3</v>
      </c>
      <c r="E51" s="62">
        <f t="shared" ref="E51:E55" si="32">IF(D51=0,"",VALUE(LEFT(D51,1)))</f>
        <v>3</v>
      </c>
      <c r="F51" s="48">
        <f t="shared" ref="F51:F55" si="33">IF(B51=0,"",IF(LEFT(B51,2)="TT",D51*30,D51*15))</f>
        <v>45</v>
      </c>
      <c r="G51" s="48">
        <f t="shared" si="29"/>
        <v>43</v>
      </c>
      <c r="H51" s="48" t="str">
        <f t="shared" si="30"/>
        <v/>
      </c>
      <c r="I51" s="48">
        <f t="shared" si="31"/>
        <v>2</v>
      </c>
      <c r="J51" s="79"/>
    </row>
    <row r="52" spans="1:11" ht="19.5" thickBot="1" x14ac:dyDescent="0.3">
      <c r="A52" s="118" t="s">
        <v>122</v>
      </c>
      <c r="B52" s="50" t="s">
        <v>84</v>
      </c>
      <c r="C52" s="101" t="s">
        <v>185</v>
      </c>
      <c r="D52" s="77">
        <v>2</v>
      </c>
      <c r="E52" s="62">
        <f t="shared" si="32"/>
        <v>2</v>
      </c>
      <c r="F52" s="48">
        <f t="shared" si="33"/>
        <v>60</v>
      </c>
      <c r="G52" s="48" t="str">
        <f t="shared" si="29"/>
        <v/>
      </c>
      <c r="H52" s="48">
        <f t="shared" si="30"/>
        <v>60</v>
      </c>
      <c r="I52" s="48" t="str">
        <f t="shared" si="31"/>
        <v/>
      </c>
      <c r="J52" s="79" t="s">
        <v>90</v>
      </c>
    </row>
    <row r="53" spans="1:11" ht="33.75" thickBot="1" x14ac:dyDescent="0.3">
      <c r="A53" s="134" t="s">
        <v>123</v>
      </c>
      <c r="B53" s="49" t="s">
        <v>85</v>
      </c>
      <c r="C53" s="100" t="s">
        <v>183</v>
      </c>
      <c r="D53" s="77">
        <v>2</v>
      </c>
      <c r="E53" s="62">
        <f t="shared" si="32"/>
        <v>2</v>
      </c>
      <c r="F53" s="48">
        <f t="shared" si="33"/>
        <v>30</v>
      </c>
      <c r="G53" s="48">
        <f t="shared" si="29"/>
        <v>28</v>
      </c>
      <c r="H53" s="48" t="str">
        <f t="shared" si="30"/>
        <v/>
      </c>
      <c r="I53" s="48">
        <f t="shared" si="31"/>
        <v>2</v>
      </c>
      <c r="J53" s="79"/>
    </row>
    <row r="54" spans="1:11" ht="19.5" thickBot="1" x14ac:dyDescent="0.3">
      <c r="A54" s="118" t="s">
        <v>124</v>
      </c>
      <c r="B54" s="50" t="s">
        <v>86</v>
      </c>
      <c r="C54" s="100" t="s">
        <v>183</v>
      </c>
      <c r="D54" s="82">
        <v>2</v>
      </c>
      <c r="E54" s="62">
        <f t="shared" si="32"/>
        <v>2</v>
      </c>
      <c r="F54" s="48">
        <f t="shared" si="33"/>
        <v>30</v>
      </c>
      <c r="G54" s="48">
        <f t="shared" si="29"/>
        <v>28</v>
      </c>
      <c r="H54" s="48" t="str">
        <f t="shared" si="30"/>
        <v/>
      </c>
      <c r="I54" s="48">
        <f t="shared" si="31"/>
        <v>2</v>
      </c>
      <c r="J54" s="79"/>
      <c r="K54" t="s">
        <v>249</v>
      </c>
    </row>
    <row r="55" spans="1:11" ht="19.5" thickBot="1" x14ac:dyDescent="0.3">
      <c r="A55" s="118" t="s">
        <v>125</v>
      </c>
      <c r="B55" s="46" t="s">
        <v>87</v>
      </c>
      <c r="C55" s="101" t="s">
        <v>185</v>
      </c>
      <c r="D55" s="82">
        <v>2</v>
      </c>
      <c r="E55" s="62">
        <f t="shared" si="32"/>
        <v>2</v>
      </c>
      <c r="F55" s="48">
        <f t="shared" si="33"/>
        <v>60</v>
      </c>
      <c r="G55" s="48" t="str">
        <f t="shared" si="29"/>
        <v/>
      </c>
      <c r="H55" s="48">
        <f t="shared" si="30"/>
        <v>60</v>
      </c>
      <c r="I55" s="48" t="str">
        <f t="shared" si="31"/>
        <v/>
      </c>
      <c r="J55" s="79" t="s">
        <v>77</v>
      </c>
    </row>
    <row r="56" spans="1:11" ht="19.5" hidden="1" thickBot="1" x14ac:dyDescent="0.3">
      <c r="A56" s="89"/>
      <c r="B56" s="46"/>
      <c r="C56" s="46"/>
      <c r="D56" s="82"/>
      <c r="E56" s="62" t="str">
        <f t="shared" si="21"/>
        <v/>
      </c>
      <c r="F56" s="48" t="str">
        <f t="shared" si="22"/>
        <v/>
      </c>
      <c r="G56" s="48" t="str">
        <f t="shared" si="24"/>
        <v/>
      </c>
      <c r="H56" s="48" t="str">
        <f t="shared" si="25"/>
        <v/>
      </c>
      <c r="I56" s="48" t="str">
        <f t="shared" si="26"/>
        <v/>
      </c>
      <c r="J56" s="79"/>
    </row>
    <row r="57" spans="1:11" ht="19.5" hidden="1" thickBot="1" x14ac:dyDescent="0.3">
      <c r="A57" s="89"/>
      <c r="B57" s="72"/>
      <c r="C57" s="72"/>
      <c r="D57" s="48"/>
      <c r="E57" s="62" t="str">
        <f t="shared" ref="E57:E65" si="34">IF(D57=0,"",VALUE(LEFT(D57,1)))</f>
        <v/>
      </c>
      <c r="F57" s="48" t="str">
        <f t="shared" ref="F57:F62" si="35">IF(B57=0,"",IF(LEFT(B57,2)="TT",D57*30,D57*15))</f>
        <v/>
      </c>
      <c r="G57" s="48" t="str">
        <f t="shared" ref="G57:G62" si="36">IF(B57=0,"",IF(LEFT(B57,2)="TT","",(D57*15)-D57))</f>
        <v/>
      </c>
      <c r="H57" s="48" t="str">
        <f t="shared" ref="H57:H62" si="37">IF(B57=0,"",IF(LEFT(B57,2)="TT",D57*30,""))</f>
        <v/>
      </c>
      <c r="I57" s="48" t="str">
        <f t="shared" ref="I57:I62" si="38">IF(B57=0,"",IF(LEFT(B57,2)="TT","",D57))</f>
        <v/>
      </c>
      <c r="J57" s="48"/>
    </row>
    <row r="58" spans="1:11" ht="19.5" hidden="1" thickBot="1" x14ac:dyDescent="0.3">
      <c r="A58" s="89"/>
      <c r="B58" s="72"/>
      <c r="C58" s="72"/>
      <c r="D58" s="48"/>
      <c r="E58" s="62" t="str">
        <f t="shared" si="34"/>
        <v/>
      </c>
      <c r="F58" s="48" t="str">
        <f t="shared" si="35"/>
        <v/>
      </c>
      <c r="G58" s="48" t="str">
        <f t="shared" si="36"/>
        <v/>
      </c>
      <c r="H58" s="48" t="str">
        <f t="shared" si="37"/>
        <v/>
      </c>
      <c r="I58" s="48" t="str">
        <f t="shared" si="38"/>
        <v/>
      </c>
      <c r="J58" s="48"/>
    </row>
    <row r="59" spans="1:11" ht="19.5" hidden="1" thickBot="1" x14ac:dyDescent="0.3">
      <c r="A59" s="89"/>
      <c r="B59" s="72"/>
      <c r="C59" s="72"/>
      <c r="D59" s="48"/>
      <c r="E59" s="62" t="str">
        <f t="shared" si="34"/>
        <v/>
      </c>
      <c r="F59" s="48" t="str">
        <f t="shared" si="35"/>
        <v/>
      </c>
      <c r="G59" s="48" t="str">
        <f t="shared" si="36"/>
        <v/>
      </c>
      <c r="H59" s="48" t="str">
        <f t="shared" si="37"/>
        <v/>
      </c>
      <c r="I59" s="48" t="str">
        <f t="shared" si="38"/>
        <v/>
      </c>
      <c r="J59" s="48"/>
    </row>
    <row r="60" spans="1:11" ht="19.5" hidden="1" thickBot="1" x14ac:dyDescent="0.3">
      <c r="A60" s="89"/>
      <c r="B60" s="72"/>
      <c r="C60" s="72"/>
      <c r="D60" s="48"/>
      <c r="E60" s="62" t="str">
        <f t="shared" si="34"/>
        <v/>
      </c>
      <c r="F60" s="48" t="str">
        <f t="shared" si="35"/>
        <v/>
      </c>
      <c r="G60" s="48" t="str">
        <f t="shared" si="36"/>
        <v/>
      </c>
      <c r="H60" s="48" t="str">
        <f t="shared" si="37"/>
        <v/>
      </c>
      <c r="I60" s="48" t="str">
        <f t="shared" si="38"/>
        <v/>
      </c>
      <c r="J60" s="48"/>
    </row>
    <row r="61" spans="1:11" ht="19.5" hidden="1" thickBot="1" x14ac:dyDescent="0.3">
      <c r="A61" s="89"/>
      <c r="B61" s="72"/>
      <c r="C61" s="72"/>
      <c r="D61" s="48"/>
      <c r="E61" s="62" t="str">
        <f t="shared" si="34"/>
        <v/>
      </c>
      <c r="F61" s="48" t="str">
        <f t="shared" si="35"/>
        <v/>
      </c>
      <c r="G61" s="48" t="str">
        <f t="shared" si="36"/>
        <v/>
      </c>
      <c r="H61" s="48" t="str">
        <f t="shared" si="37"/>
        <v/>
      </c>
      <c r="I61" s="48" t="str">
        <f t="shared" si="38"/>
        <v/>
      </c>
      <c r="J61" s="48"/>
    </row>
    <row r="62" spans="1:11" ht="19.5" hidden="1" thickBot="1" x14ac:dyDescent="0.3">
      <c r="A62" s="89"/>
      <c r="B62" s="72"/>
      <c r="C62" s="72"/>
      <c r="D62" s="48"/>
      <c r="E62" s="62" t="str">
        <f t="shared" si="34"/>
        <v/>
      </c>
      <c r="F62" s="48" t="str">
        <f t="shared" si="35"/>
        <v/>
      </c>
      <c r="G62" s="48" t="str">
        <f t="shared" si="36"/>
        <v/>
      </c>
      <c r="H62" s="48" t="str">
        <f t="shared" si="37"/>
        <v/>
      </c>
      <c r="I62" s="48" t="str">
        <f t="shared" si="38"/>
        <v/>
      </c>
      <c r="J62" s="48"/>
    </row>
    <row r="63" spans="1:11" ht="19.5" thickBot="1" x14ac:dyDescent="0.3">
      <c r="A63" s="89" t="s">
        <v>126</v>
      </c>
      <c r="B63" s="74" t="s">
        <v>244</v>
      </c>
      <c r="C63" s="6" t="s">
        <v>187</v>
      </c>
      <c r="D63" s="80">
        <v>1</v>
      </c>
      <c r="E63" s="62">
        <f t="shared" si="34"/>
        <v>1</v>
      </c>
      <c r="F63" s="48">
        <v>45</v>
      </c>
      <c r="G63" s="48"/>
      <c r="H63" s="48">
        <f>F63</f>
        <v>45</v>
      </c>
      <c r="I63" s="48"/>
      <c r="J63" s="48"/>
    </row>
    <row r="64" spans="1:11" ht="19.5" thickBot="1" x14ac:dyDescent="0.3">
      <c r="A64" s="89" t="s">
        <v>127</v>
      </c>
      <c r="B64" s="76" t="s">
        <v>255</v>
      </c>
      <c r="C64" s="6" t="s">
        <v>187</v>
      </c>
      <c r="D64" s="81">
        <v>1</v>
      </c>
      <c r="E64" s="62">
        <f t="shared" si="34"/>
        <v>1</v>
      </c>
      <c r="F64" s="48">
        <v>45</v>
      </c>
      <c r="G64" s="48"/>
      <c r="H64" s="48">
        <f>F64</f>
        <v>45</v>
      </c>
      <c r="I64" s="48"/>
      <c r="J64" s="48"/>
    </row>
    <row r="65" spans="1:14" ht="19.5" thickBot="1" x14ac:dyDescent="0.3">
      <c r="A65" s="89" t="s">
        <v>128</v>
      </c>
      <c r="B65" s="76" t="s">
        <v>53</v>
      </c>
      <c r="C65" s="97" t="s">
        <v>188</v>
      </c>
      <c r="D65" s="81">
        <v>6</v>
      </c>
      <c r="E65" s="62">
        <f t="shared" si="34"/>
        <v>6</v>
      </c>
      <c r="F65" s="48">
        <v>270</v>
      </c>
      <c r="G65" s="48"/>
      <c r="H65" s="48">
        <f>F65</f>
        <v>270</v>
      </c>
      <c r="I65" s="48"/>
      <c r="J65" s="48"/>
    </row>
    <row r="66" spans="1:14" ht="52.5" thickBot="1" x14ac:dyDescent="0.3">
      <c r="A66" s="93" t="s">
        <v>26</v>
      </c>
      <c r="B66" s="73" t="s">
        <v>256</v>
      </c>
      <c r="C66" s="73"/>
      <c r="D66" s="58">
        <f>E66</f>
        <v>8</v>
      </c>
      <c r="E66" s="55">
        <f>SUM(E67:E70)</f>
        <v>8</v>
      </c>
      <c r="F66" s="55">
        <f t="shared" ref="F66:I66" si="39">SUM(F67:F70)</f>
        <v>180</v>
      </c>
      <c r="G66" s="55">
        <f t="shared" si="39"/>
        <v>56</v>
      </c>
      <c r="H66" s="55">
        <f t="shared" si="39"/>
        <v>120</v>
      </c>
      <c r="I66" s="55">
        <f t="shared" si="39"/>
        <v>4</v>
      </c>
      <c r="J66" s="55"/>
    </row>
    <row r="67" spans="1:14" ht="19.5" thickBot="1" x14ac:dyDescent="0.3">
      <c r="A67" s="89" t="s">
        <v>129</v>
      </c>
      <c r="B67" s="50" t="s">
        <v>88</v>
      </c>
      <c r="C67" s="101" t="s">
        <v>185</v>
      </c>
      <c r="D67" s="77">
        <v>2</v>
      </c>
      <c r="E67" s="62">
        <f t="shared" ref="E67:E70" si="40">IF(D67=0,"",VALUE(LEFT(D67,1)))</f>
        <v>2</v>
      </c>
      <c r="F67" s="48">
        <f t="shared" ref="F67:F70" si="41">IF(B67=0,"",IF(LEFT(B67,2)="TT",D67*30,D67*15))</f>
        <v>60</v>
      </c>
      <c r="G67" s="48" t="str">
        <f t="shared" ref="G67:G70" si="42">IF(B67=0,"",IF(LEFT(B67,2)="TT","",(D67*15)-D67))</f>
        <v/>
      </c>
      <c r="H67" s="48">
        <f t="shared" ref="H67:H70" si="43">IF(B67=0,"",IF(LEFT(B67,2)="TT",D67*30,""))</f>
        <v>60</v>
      </c>
      <c r="I67" s="48" t="str">
        <f t="shared" ref="I67:I70" si="44">IF(B67=0,"",IF(LEFT(B67,2)="TT","",D67))</f>
        <v/>
      </c>
      <c r="J67" s="79"/>
    </row>
    <row r="68" spans="1:14" ht="19.5" thickBot="1" x14ac:dyDescent="0.3">
      <c r="A68" s="89" t="s">
        <v>130</v>
      </c>
      <c r="B68" s="52" t="s">
        <v>76</v>
      </c>
      <c r="C68" s="101" t="s">
        <v>185</v>
      </c>
      <c r="D68" s="77">
        <v>2</v>
      </c>
      <c r="E68" s="62">
        <f t="shared" si="40"/>
        <v>2</v>
      </c>
      <c r="F68" s="48">
        <f t="shared" si="41"/>
        <v>60</v>
      </c>
      <c r="G68" s="48" t="str">
        <f t="shared" si="42"/>
        <v/>
      </c>
      <c r="H68" s="48">
        <f t="shared" si="43"/>
        <v>60</v>
      </c>
      <c r="I68" s="48" t="str">
        <f t="shared" si="44"/>
        <v/>
      </c>
      <c r="J68" s="79"/>
    </row>
    <row r="69" spans="1:14" ht="19.5" thickBot="1" x14ac:dyDescent="0.3">
      <c r="A69" s="89" t="s">
        <v>131</v>
      </c>
      <c r="B69" s="50" t="s">
        <v>89</v>
      </c>
      <c r="C69" s="100" t="s">
        <v>183</v>
      </c>
      <c r="D69" s="77">
        <v>2</v>
      </c>
      <c r="E69" s="62">
        <f t="shared" si="40"/>
        <v>2</v>
      </c>
      <c r="F69" s="48">
        <f t="shared" si="41"/>
        <v>30</v>
      </c>
      <c r="G69" s="48">
        <f t="shared" si="42"/>
        <v>28</v>
      </c>
      <c r="H69" s="48" t="str">
        <f t="shared" si="43"/>
        <v/>
      </c>
      <c r="I69" s="48">
        <f t="shared" si="44"/>
        <v>2</v>
      </c>
      <c r="J69" s="79"/>
      <c r="L69" t="s">
        <v>246</v>
      </c>
      <c r="M69" t="s">
        <v>247</v>
      </c>
      <c r="N69">
        <v>45</v>
      </c>
    </row>
    <row r="70" spans="1:14" ht="33.75" thickBot="1" x14ac:dyDescent="0.3">
      <c r="A70" s="89" t="s">
        <v>132</v>
      </c>
      <c r="B70" s="51" t="s">
        <v>78</v>
      </c>
      <c r="C70" s="100" t="s">
        <v>183</v>
      </c>
      <c r="D70" s="77">
        <v>2</v>
      </c>
      <c r="E70" s="62">
        <f t="shared" si="40"/>
        <v>2</v>
      </c>
      <c r="F70" s="48">
        <f t="shared" si="41"/>
        <v>30</v>
      </c>
      <c r="G70" s="48">
        <f t="shared" si="42"/>
        <v>28</v>
      </c>
      <c r="H70" s="48" t="str">
        <f t="shared" si="43"/>
        <v/>
      </c>
      <c r="I70" s="48">
        <f t="shared" si="44"/>
        <v>2</v>
      </c>
      <c r="J70" s="79"/>
      <c r="L70" t="s">
        <v>248</v>
      </c>
      <c r="N70" t="s">
        <v>250</v>
      </c>
    </row>
    <row r="71" spans="1:14" ht="94.5" thickBot="1" x14ac:dyDescent="0.3">
      <c r="A71" s="134" t="s">
        <v>254</v>
      </c>
      <c r="B71" s="72" t="s">
        <v>251</v>
      </c>
      <c r="C71" s="100" t="s">
        <v>183</v>
      </c>
      <c r="D71" s="48">
        <v>2</v>
      </c>
      <c r="E71" s="62">
        <f t="shared" ref="E71:E72" si="45">IF(D71=0,"",VALUE(LEFT(D71,1)))</f>
        <v>2</v>
      </c>
      <c r="F71" s="48">
        <f t="shared" ref="F71:F72" si="46">IF(B71=0,"",IF(LEFT(B71,2)="TT",D71*30,D71*15))</f>
        <v>30</v>
      </c>
      <c r="G71" s="48">
        <f t="shared" ref="G71:G72" si="47">IF(B71=0,"",IF(LEFT(B71,2)="TT","",(D71*15)-D71))</f>
        <v>28</v>
      </c>
      <c r="H71" s="48" t="str">
        <f t="shared" ref="H71:H72" si="48">IF(B71=0,"",IF(LEFT(B71,2)="TT",D71*30,""))</f>
        <v/>
      </c>
      <c r="I71" s="48">
        <f t="shared" ref="I71:I72" si="49">IF(B71=0,"",IF(LEFT(B71,2)="TT","",D71))</f>
        <v>2</v>
      </c>
      <c r="J71" s="6"/>
    </row>
    <row r="72" spans="1:14" ht="38.25" thickBot="1" x14ac:dyDescent="0.3">
      <c r="A72" s="134" t="s">
        <v>269</v>
      </c>
      <c r="B72" s="72" t="s">
        <v>252</v>
      </c>
      <c r="C72" s="100" t="s">
        <v>183</v>
      </c>
      <c r="D72" s="48">
        <v>2</v>
      </c>
      <c r="E72" s="62">
        <f t="shared" si="45"/>
        <v>2</v>
      </c>
      <c r="F72" s="48">
        <f t="shared" si="46"/>
        <v>30</v>
      </c>
      <c r="G72" s="48">
        <f t="shared" si="47"/>
        <v>28</v>
      </c>
      <c r="H72" s="48" t="str">
        <f t="shared" si="48"/>
        <v/>
      </c>
      <c r="I72" s="48">
        <f t="shared" si="49"/>
        <v>2</v>
      </c>
      <c r="J72" s="6"/>
    </row>
    <row r="73" spans="1:14" ht="19.5" thickBot="1" x14ac:dyDescent="0.3">
      <c r="A73" s="10"/>
      <c r="B73" s="5" t="s">
        <v>10</v>
      </c>
      <c r="C73" s="5"/>
      <c r="D73" s="3">
        <f>SUM(D8,D20,D41,D66)</f>
        <v>90</v>
      </c>
      <c r="E73" s="3">
        <f t="shared" ref="E73:I73" si="50">SUM(E8,E20,E41,E66)</f>
        <v>90</v>
      </c>
      <c r="F73" s="3">
        <f t="shared" si="50"/>
        <v>2010</v>
      </c>
      <c r="G73" s="3">
        <f t="shared" si="50"/>
        <v>652</v>
      </c>
      <c r="H73" s="3">
        <f t="shared" si="50"/>
        <v>1300</v>
      </c>
      <c r="I73" s="3">
        <f t="shared" si="50"/>
        <v>58</v>
      </c>
      <c r="J73" s="3"/>
    </row>
    <row r="74" spans="1:14" ht="18.75" x14ac:dyDescent="0.25">
      <c r="A74" s="1"/>
      <c r="B74" t="s">
        <v>29</v>
      </c>
      <c r="D74">
        <v>90</v>
      </c>
    </row>
    <row r="75" spans="1:14" ht="27.75" thickBot="1" x14ac:dyDescent="0.3">
      <c r="B75" s="22" t="s">
        <v>25</v>
      </c>
      <c r="C75" s="22"/>
      <c r="D75" s="3">
        <f>SUM(D20,D41,D66)</f>
        <v>62</v>
      </c>
      <c r="E75" s="3">
        <f t="shared" ref="E75:I75" si="51">SUM(E20,E41,E66)</f>
        <v>62</v>
      </c>
      <c r="F75" s="3">
        <f t="shared" si="51"/>
        <v>1500</v>
      </c>
      <c r="G75" s="3">
        <f t="shared" si="51"/>
        <v>450</v>
      </c>
      <c r="H75" s="3">
        <f t="shared" si="51"/>
        <v>1020</v>
      </c>
      <c r="I75" s="3">
        <f t="shared" si="51"/>
        <v>30</v>
      </c>
    </row>
    <row r="76" spans="1:14" ht="20.25" customHeight="1" thickBot="1" x14ac:dyDescent="0.3">
      <c r="F76" s="32">
        <f>G76+H76</f>
        <v>1500</v>
      </c>
      <c r="G76" s="33">
        <f>G75+I75</f>
        <v>480</v>
      </c>
      <c r="H76" s="33">
        <f>H75</f>
        <v>1020</v>
      </c>
    </row>
    <row r="77" spans="1:14" ht="19.5" customHeight="1" thickBot="1" x14ac:dyDescent="0.3">
      <c r="A77" t="s">
        <v>91</v>
      </c>
      <c r="B77">
        <f>COUNTA(B9:B17,B21:B40,B42:B65,B67:B72)</f>
        <v>40</v>
      </c>
      <c r="F77" s="24" t="s">
        <v>54</v>
      </c>
      <c r="G77" s="25" t="s">
        <v>55</v>
      </c>
      <c r="H77" s="25" t="s">
        <v>56</v>
      </c>
    </row>
    <row r="78" spans="1:14" ht="21" x14ac:dyDescent="0.35">
      <c r="G78" s="28">
        <f>H76/F76</f>
        <v>0.68</v>
      </c>
      <c r="H78" s="29">
        <f>H73/F73</f>
        <v>0.64676616915422891</v>
      </c>
    </row>
    <row r="79" spans="1:14" ht="18.75" x14ac:dyDescent="0.3">
      <c r="G79" s="30" t="s">
        <v>69</v>
      </c>
      <c r="H79" s="31" t="s">
        <v>70</v>
      </c>
    </row>
    <row r="80" spans="1:14" x14ac:dyDescent="0.25">
      <c r="G80" t="s">
        <v>103</v>
      </c>
      <c r="H80">
        <f>G73+I73</f>
        <v>710</v>
      </c>
    </row>
  </sheetData>
  <mergeCells count="15">
    <mergeCell ref="B7:J7"/>
    <mergeCell ref="B18:J18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  <mergeCell ref="G5:G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43" zoomScale="70" zoomScaleNormal="70" workbookViewId="0">
      <selection activeCell="M68" sqref="M68"/>
    </sheetView>
  </sheetViews>
  <sheetFormatPr defaultRowHeight="15" x14ac:dyDescent="0.25"/>
  <cols>
    <col min="1" max="1" width="13.42578125" customWidth="1"/>
    <col min="2" max="3" width="25.7109375" customWidth="1"/>
    <col min="4" max="5" width="9.42578125" customWidth="1"/>
    <col min="6" max="6" width="7.28515625" style="7" customWidth="1"/>
    <col min="7" max="7" width="10" customWidth="1"/>
    <col min="8" max="8" width="20.28515625" customWidth="1"/>
    <col min="10" max="10" width="17.28515625" hidden="1" customWidth="1"/>
  </cols>
  <sheetData>
    <row r="1" spans="1:11" ht="27" customHeight="1" thickBot="1" x14ac:dyDescent="0.4">
      <c r="A1" s="141" t="s">
        <v>273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1" ht="15.75" hidden="1" thickBot="1" x14ac:dyDescent="0.3">
      <c r="A2" s="142" t="s">
        <v>11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1" ht="19.5" customHeight="1" thickBot="1" x14ac:dyDescent="0.3">
      <c r="A3" s="143" t="s">
        <v>13</v>
      </c>
      <c r="B3" s="143" t="s">
        <v>14</v>
      </c>
      <c r="C3" s="177"/>
      <c r="D3" s="146" t="s">
        <v>0</v>
      </c>
      <c r="E3" s="147"/>
      <c r="F3" s="147"/>
      <c r="G3" s="147"/>
      <c r="H3" s="147"/>
      <c r="I3" s="148"/>
      <c r="J3" s="54"/>
    </row>
    <row r="4" spans="1:11" ht="19.5" customHeight="1" thickBot="1" x14ac:dyDescent="0.3">
      <c r="A4" s="144"/>
      <c r="B4" s="144"/>
      <c r="C4" s="132"/>
      <c r="D4" s="143" t="s">
        <v>15</v>
      </c>
      <c r="E4" s="143" t="s">
        <v>15</v>
      </c>
      <c r="F4" s="146" t="s">
        <v>92</v>
      </c>
      <c r="G4" s="147"/>
      <c r="H4" s="147"/>
      <c r="I4" s="148"/>
      <c r="J4" s="149" t="s">
        <v>18</v>
      </c>
    </row>
    <row r="5" spans="1:11" ht="18.75" customHeight="1" x14ac:dyDescent="0.25">
      <c r="A5" s="144"/>
      <c r="B5" s="144"/>
      <c r="C5" s="132"/>
      <c r="D5" s="144"/>
      <c r="E5" s="144"/>
      <c r="F5" s="143" t="s">
        <v>12</v>
      </c>
      <c r="G5" s="143" t="s">
        <v>104</v>
      </c>
      <c r="H5" s="152" t="s">
        <v>17</v>
      </c>
      <c r="I5" s="143" t="s">
        <v>3</v>
      </c>
      <c r="J5" s="150"/>
    </row>
    <row r="6" spans="1:11" ht="31.5" customHeight="1" thickBot="1" x14ac:dyDescent="0.3">
      <c r="A6" s="145"/>
      <c r="B6" s="145"/>
      <c r="C6" s="133"/>
      <c r="D6" s="145"/>
      <c r="E6" s="145"/>
      <c r="F6" s="145"/>
      <c r="G6" s="145"/>
      <c r="H6" s="153"/>
      <c r="I6" s="145"/>
      <c r="J6" s="151"/>
    </row>
    <row r="7" spans="1:11" ht="22.5" hidden="1" customHeight="1" thickBot="1" x14ac:dyDescent="0.3">
      <c r="A7" s="56" t="s">
        <v>4</v>
      </c>
      <c r="B7" s="135" t="s">
        <v>24</v>
      </c>
      <c r="C7" s="136"/>
      <c r="D7" s="136"/>
      <c r="E7" s="136"/>
      <c r="F7" s="136"/>
      <c r="G7" s="136"/>
      <c r="H7" s="136"/>
      <c r="I7" s="136"/>
      <c r="J7" s="137"/>
    </row>
    <row r="8" spans="1:11" ht="42" customHeight="1" thickBot="1" x14ac:dyDescent="0.3">
      <c r="A8" s="85" t="s">
        <v>4</v>
      </c>
      <c r="B8" s="73" t="s">
        <v>24</v>
      </c>
      <c r="C8" s="73"/>
      <c r="D8" s="58">
        <f>E8</f>
        <v>19</v>
      </c>
      <c r="E8" s="55">
        <f>SUM(E9:E16)</f>
        <v>19</v>
      </c>
      <c r="F8" s="55">
        <f t="shared" ref="F8:I8" si="0">SUM(F9:F16)</f>
        <v>330</v>
      </c>
      <c r="G8" s="55">
        <f t="shared" si="0"/>
        <v>139</v>
      </c>
      <c r="H8" s="55">
        <f t="shared" si="0"/>
        <v>173</v>
      </c>
      <c r="I8" s="55">
        <f t="shared" si="0"/>
        <v>18</v>
      </c>
      <c r="J8" s="55"/>
    </row>
    <row r="9" spans="1:11" ht="19.5" thickBot="1" x14ac:dyDescent="0.3">
      <c r="A9" s="108" t="s">
        <v>209</v>
      </c>
      <c r="B9" s="11" t="s">
        <v>227</v>
      </c>
      <c r="C9" s="11"/>
      <c r="D9" s="13">
        <v>2</v>
      </c>
      <c r="E9" s="18">
        <f>IF(D9=0,"",VALUE(LEFT(D9,1)))</f>
        <v>2</v>
      </c>
      <c r="F9" s="26">
        <f>IF(B9=0,"",IF(LEFT(B9,2)="TT",D9*30,D9*15))</f>
        <v>30</v>
      </c>
      <c r="G9" s="26">
        <v>15</v>
      </c>
      <c r="H9" s="23">
        <v>13</v>
      </c>
      <c r="I9" s="27">
        <f>IF(B9=0,"",IF(LEFT(B9,2)="TT","",2))</f>
        <v>2</v>
      </c>
      <c r="J9" s="27">
        <f>IF(B9=0,"",IF(LEFT(B9,2)="TT","",2))</f>
        <v>2</v>
      </c>
      <c r="K9">
        <v>1</v>
      </c>
    </row>
    <row r="10" spans="1:11" ht="19.5" thickBot="1" x14ac:dyDescent="0.3">
      <c r="A10" s="108" t="s">
        <v>210</v>
      </c>
      <c r="B10" s="12" t="s">
        <v>6</v>
      </c>
      <c r="C10" s="12"/>
      <c r="D10" s="15">
        <v>1</v>
      </c>
      <c r="E10" s="18">
        <f t="shared" ref="E10:E16" si="1">IF(D10=0,"",VALUE(LEFT(D10,1)))</f>
        <v>1</v>
      </c>
      <c r="F10" s="26">
        <f>IF(B10=0,"",IF(LEFT(B10,2)="TT",D10*30,D10*15))</f>
        <v>15</v>
      </c>
      <c r="G10" s="26">
        <v>9</v>
      </c>
      <c r="H10" s="23">
        <v>5</v>
      </c>
      <c r="I10" s="27">
        <v>1</v>
      </c>
      <c r="J10" s="27">
        <v>1</v>
      </c>
      <c r="K10">
        <v>2</v>
      </c>
    </row>
    <row r="11" spans="1:11" ht="19.5" thickBot="1" x14ac:dyDescent="0.3">
      <c r="A11" s="108" t="s">
        <v>236</v>
      </c>
      <c r="B11" s="12" t="s">
        <v>19</v>
      </c>
      <c r="C11" s="12"/>
      <c r="D11" s="15">
        <v>1</v>
      </c>
      <c r="E11" s="18">
        <f t="shared" si="1"/>
        <v>1</v>
      </c>
      <c r="F11" s="48">
        <v>30</v>
      </c>
      <c r="G11" s="48">
        <v>4</v>
      </c>
      <c r="H11" s="48">
        <v>24</v>
      </c>
      <c r="I11" s="48">
        <v>2</v>
      </c>
      <c r="J11" s="48">
        <v>2</v>
      </c>
      <c r="K11">
        <v>3</v>
      </c>
    </row>
    <row r="12" spans="1:11" ht="33.75" thickBot="1" x14ac:dyDescent="0.3">
      <c r="A12" s="108" t="s">
        <v>237</v>
      </c>
      <c r="B12" s="12" t="s">
        <v>228</v>
      </c>
      <c r="C12" s="12"/>
      <c r="D12" s="20">
        <v>3</v>
      </c>
      <c r="E12" s="18">
        <f t="shared" si="1"/>
        <v>3</v>
      </c>
      <c r="F12" s="15">
        <v>45</v>
      </c>
      <c r="G12" s="6">
        <v>21</v>
      </c>
      <c r="H12" s="6">
        <v>21</v>
      </c>
      <c r="I12" s="6">
        <v>3</v>
      </c>
      <c r="J12" s="6">
        <v>3</v>
      </c>
      <c r="K12">
        <v>4</v>
      </c>
    </row>
    <row r="13" spans="1:11" ht="19.5" thickBot="1" x14ac:dyDescent="0.3">
      <c r="A13" s="114" t="s">
        <v>238</v>
      </c>
      <c r="B13" s="12" t="s">
        <v>229</v>
      </c>
      <c r="C13" s="12"/>
      <c r="D13" s="15">
        <v>3</v>
      </c>
      <c r="E13" s="18">
        <f t="shared" si="1"/>
        <v>3</v>
      </c>
      <c r="F13" s="15">
        <v>45</v>
      </c>
      <c r="G13" s="6">
        <v>15</v>
      </c>
      <c r="H13" s="6">
        <v>29</v>
      </c>
      <c r="I13" s="6">
        <v>1</v>
      </c>
      <c r="J13" s="6">
        <v>1</v>
      </c>
      <c r="K13">
        <v>5</v>
      </c>
    </row>
    <row r="14" spans="1:11" ht="19.5" thickBot="1" x14ac:dyDescent="0.3">
      <c r="A14" s="114" t="s">
        <v>239</v>
      </c>
      <c r="B14" s="12" t="s">
        <v>230</v>
      </c>
      <c r="C14" s="12"/>
      <c r="D14" s="15">
        <v>3</v>
      </c>
      <c r="E14" s="18">
        <f t="shared" si="1"/>
        <v>3</v>
      </c>
      <c r="F14" s="26">
        <v>60</v>
      </c>
      <c r="G14" s="26">
        <v>20</v>
      </c>
      <c r="H14" s="23">
        <v>30</v>
      </c>
      <c r="I14" s="27">
        <f>IF(B14=0,"",IF(LEFT(B14,2)="TT","",2))</f>
        <v>2</v>
      </c>
      <c r="J14" s="27">
        <f>IF(B14=0,"",IF(LEFT(B14,2)="TT","",2))</f>
        <v>2</v>
      </c>
      <c r="K14">
        <v>6</v>
      </c>
    </row>
    <row r="15" spans="1:11" ht="19.5" thickBot="1" x14ac:dyDescent="0.3">
      <c r="A15" s="114" t="s">
        <v>239</v>
      </c>
      <c r="B15" s="12" t="s">
        <v>231</v>
      </c>
      <c r="C15" s="12"/>
      <c r="D15" s="15">
        <v>2</v>
      </c>
      <c r="E15" s="18">
        <f t="shared" si="1"/>
        <v>2</v>
      </c>
      <c r="F15" s="26">
        <v>30</v>
      </c>
      <c r="G15" s="26">
        <v>10</v>
      </c>
      <c r="H15" s="23">
        <v>26</v>
      </c>
      <c r="I15" s="27">
        <v>2</v>
      </c>
      <c r="J15" s="27">
        <v>2</v>
      </c>
      <c r="K15">
        <v>7</v>
      </c>
    </row>
    <row r="16" spans="1:11" ht="19.5" thickBot="1" x14ac:dyDescent="0.3">
      <c r="A16" s="114" t="s">
        <v>240</v>
      </c>
      <c r="B16" s="12" t="s">
        <v>23</v>
      </c>
      <c r="C16" s="12"/>
      <c r="D16" s="15">
        <v>4</v>
      </c>
      <c r="E16" s="18">
        <f t="shared" si="1"/>
        <v>4</v>
      </c>
      <c r="F16" s="26">
        <v>75</v>
      </c>
      <c r="G16" s="26">
        <v>45</v>
      </c>
      <c r="H16" s="23">
        <v>25</v>
      </c>
      <c r="I16" s="27">
        <v>5</v>
      </c>
      <c r="J16" s="27">
        <v>5</v>
      </c>
      <c r="K16">
        <v>8</v>
      </c>
    </row>
    <row r="17" spans="1:10" ht="23.25" hidden="1" customHeight="1" thickBot="1" x14ac:dyDescent="0.3">
      <c r="A17" s="56" t="s">
        <v>7</v>
      </c>
      <c r="B17" s="138" t="s">
        <v>25</v>
      </c>
      <c r="C17" s="139"/>
      <c r="D17" s="139"/>
      <c r="E17" s="139"/>
      <c r="F17" s="139"/>
      <c r="G17" s="139"/>
      <c r="H17" s="139"/>
      <c r="I17" s="139"/>
      <c r="J17" s="140"/>
    </row>
    <row r="18" spans="1:10" ht="41.25" customHeight="1" thickBot="1" x14ac:dyDescent="0.3">
      <c r="A18" s="85" t="s">
        <v>7</v>
      </c>
      <c r="B18" s="86" t="s">
        <v>241</v>
      </c>
      <c r="C18" s="86"/>
      <c r="D18" s="65">
        <f>SUM(D19,D40,D65)</f>
        <v>36</v>
      </c>
      <c r="E18" s="55">
        <f t="shared" ref="E18:I18" si="2">SUM(E19,E40,E65)</f>
        <v>36</v>
      </c>
      <c r="F18" s="55">
        <f t="shared" si="2"/>
        <v>930</v>
      </c>
      <c r="G18" s="55">
        <f t="shared" si="2"/>
        <v>239</v>
      </c>
      <c r="H18" s="55">
        <f t="shared" si="2"/>
        <v>675</v>
      </c>
      <c r="I18" s="55">
        <f t="shared" si="2"/>
        <v>16</v>
      </c>
      <c r="J18" s="66"/>
    </row>
    <row r="19" spans="1:10" ht="28.5" customHeight="1" thickBot="1" x14ac:dyDescent="0.3">
      <c r="A19" s="85" t="s">
        <v>8</v>
      </c>
      <c r="B19" s="73" t="s">
        <v>242</v>
      </c>
      <c r="C19" s="73"/>
      <c r="D19" s="58">
        <f>E19</f>
        <v>9</v>
      </c>
      <c r="E19" s="55">
        <f t="shared" ref="E19:I19" si="3">SUM(E20:E39)</f>
        <v>9</v>
      </c>
      <c r="F19" s="55">
        <f t="shared" si="3"/>
        <v>165</v>
      </c>
      <c r="G19" s="55">
        <f t="shared" si="3"/>
        <v>99</v>
      </c>
      <c r="H19" s="55">
        <f t="shared" si="3"/>
        <v>60</v>
      </c>
      <c r="I19" s="55">
        <f t="shared" si="3"/>
        <v>6</v>
      </c>
      <c r="J19" s="55"/>
    </row>
    <row r="20" spans="1:10" ht="19.5" thickBot="1" x14ac:dyDescent="0.3">
      <c r="A20" s="89" t="s">
        <v>133</v>
      </c>
      <c r="B20" s="68" t="s">
        <v>57</v>
      </c>
      <c r="C20" s="100" t="s">
        <v>184</v>
      </c>
      <c r="D20" s="69">
        <v>3</v>
      </c>
      <c r="E20" s="62">
        <f t="shared" ref="E20:E23" si="4">IF(D20=0,"",VALUE(LEFT(D20,1)))</f>
        <v>3</v>
      </c>
      <c r="F20" s="48">
        <f t="shared" ref="F20:F39" si="5">IF(B20=0,"",IF(LEFT(B20,2)="TT",D20*30,D20*15))</f>
        <v>45</v>
      </c>
      <c r="G20" s="48">
        <f t="shared" ref="G20:G27" si="6">IF(B20=0,"",IF(LEFT(B20,2)="TT","",(D20*15)-2))</f>
        <v>43</v>
      </c>
      <c r="H20" s="48" t="str">
        <f t="shared" ref="H20:H39" si="7">IF(B20=0,"",IF(LEFT(B20,2)="TT",D20*30,""))</f>
        <v/>
      </c>
      <c r="I20" s="48">
        <f t="shared" ref="I20:I27" si="8">IF(B20=0,"",IF(LEFT(B20,2)="TT","",2))</f>
        <v>2</v>
      </c>
      <c r="J20" s="48"/>
    </row>
    <row r="21" spans="1:10" ht="19.5" thickBot="1" x14ac:dyDescent="0.3">
      <c r="A21" s="89" t="s">
        <v>134</v>
      </c>
      <c r="B21" s="68" t="s">
        <v>60</v>
      </c>
      <c r="C21" s="100" t="s">
        <v>183</v>
      </c>
      <c r="D21" s="69">
        <v>2</v>
      </c>
      <c r="E21" s="62">
        <f t="shared" si="4"/>
        <v>2</v>
      </c>
      <c r="F21" s="48">
        <f t="shared" si="5"/>
        <v>30</v>
      </c>
      <c r="G21" s="48">
        <f t="shared" si="6"/>
        <v>28</v>
      </c>
      <c r="H21" s="48" t="str">
        <f t="shared" si="7"/>
        <v/>
      </c>
      <c r="I21" s="48">
        <f t="shared" si="8"/>
        <v>2</v>
      </c>
      <c r="J21" s="48"/>
    </row>
    <row r="22" spans="1:10" ht="38.25" thickBot="1" x14ac:dyDescent="0.3">
      <c r="A22" s="89" t="s">
        <v>135</v>
      </c>
      <c r="B22" s="68" t="s">
        <v>72</v>
      </c>
      <c r="C22" s="101" t="s">
        <v>185</v>
      </c>
      <c r="D22" s="69">
        <v>2</v>
      </c>
      <c r="E22" s="62">
        <f t="shared" si="4"/>
        <v>2</v>
      </c>
      <c r="F22" s="48">
        <f t="shared" si="5"/>
        <v>60</v>
      </c>
      <c r="G22" s="48" t="str">
        <f t="shared" si="6"/>
        <v/>
      </c>
      <c r="H22" s="48">
        <f t="shared" si="7"/>
        <v>60</v>
      </c>
      <c r="I22" s="48" t="str">
        <f t="shared" si="8"/>
        <v/>
      </c>
      <c r="J22" s="48"/>
    </row>
    <row r="23" spans="1:10" ht="19.5" thickBot="1" x14ac:dyDescent="0.3">
      <c r="A23" s="89" t="s">
        <v>136</v>
      </c>
      <c r="B23" s="68" t="s">
        <v>74</v>
      </c>
      <c r="C23" s="100" t="s">
        <v>183</v>
      </c>
      <c r="D23" s="69">
        <v>2</v>
      </c>
      <c r="E23" s="62">
        <f t="shared" si="4"/>
        <v>2</v>
      </c>
      <c r="F23" s="48">
        <f t="shared" si="5"/>
        <v>30</v>
      </c>
      <c r="G23" s="48">
        <f t="shared" si="6"/>
        <v>28</v>
      </c>
      <c r="H23" s="48" t="str">
        <f t="shared" si="7"/>
        <v/>
      </c>
      <c r="I23" s="48">
        <f t="shared" si="8"/>
        <v>2</v>
      </c>
      <c r="J23" s="48"/>
    </row>
    <row r="24" spans="1:10" ht="19.5" hidden="1" thickBot="1" x14ac:dyDescent="0.3">
      <c r="A24" s="89"/>
      <c r="B24" s="72"/>
      <c r="C24" s="72"/>
      <c r="D24" s="48"/>
      <c r="E24" s="62" t="str">
        <f t="shared" ref="E24:E39" si="9">IF(D24=0,"",VALUE(LEFT(D24,1)))</f>
        <v/>
      </c>
      <c r="F24" s="48" t="str">
        <f t="shared" si="5"/>
        <v/>
      </c>
      <c r="G24" s="48" t="str">
        <f t="shared" si="6"/>
        <v/>
      </c>
      <c r="H24" s="48" t="str">
        <f t="shared" si="7"/>
        <v/>
      </c>
      <c r="I24" s="48" t="str">
        <f t="shared" si="8"/>
        <v/>
      </c>
      <c r="J24" s="48"/>
    </row>
    <row r="25" spans="1:10" ht="19.5" hidden="1" thickBot="1" x14ac:dyDescent="0.3">
      <c r="A25" s="89"/>
      <c r="B25" s="72"/>
      <c r="C25" s="72"/>
      <c r="D25" s="48"/>
      <c r="E25" s="62" t="str">
        <f t="shared" si="9"/>
        <v/>
      </c>
      <c r="F25" s="48" t="str">
        <f t="shared" si="5"/>
        <v/>
      </c>
      <c r="G25" s="48" t="str">
        <f t="shared" si="6"/>
        <v/>
      </c>
      <c r="H25" s="48" t="str">
        <f t="shared" si="7"/>
        <v/>
      </c>
      <c r="I25" s="48" t="str">
        <f t="shared" si="8"/>
        <v/>
      </c>
      <c r="J25" s="48"/>
    </row>
    <row r="26" spans="1:10" ht="19.5" hidden="1" thickBot="1" x14ac:dyDescent="0.3">
      <c r="A26" s="89"/>
      <c r="B26" s="72"/>
      <c r="C26" s="72"/>
      <c r="D26" s="48"/>
      <c r="E26" s="62" t="str">
        <f t="shared" si="9"/>
        <v/>
      </c>
      <c r="F26" s="48" t="str">
        <f t="shared" si="5"/>
        <v/>
      </c>
      <c r="G26" s="48" t="str">
        <f t="shared" si="6"/>
        <v/>
      </c>
      <c r="H26" s="48" t="str">
        <f t="shared" si="7"/>
        <v/>
      </c>
      <c r="I26" s="48" t="str">
        <f t="shared" si="8"/>
        <v/>
      </c>
      <c r="J26" s="48"/>
    </row>
    <row r="27" spans="1:10" ht="19.5" hidden="1" thickBot="1" x14ac:dyDescent="0.3">
      <c r="A27" s="89"/>
      <c r="B27" s="72"/>
      <c r="C27" s="72"/>
      <c r="D27" s="48"/>
      <c r="E27" s="62" t="str">
        <f t="shared" si="9"/>
        <v/>
      </c>
      <c r="F27" s="48" t="str">
        <f t="shared" si="5"/>
        <v/>
      </c>
      <c r="G27" s="48" t="str">
        <f t="shared" si="6"/>
        <v/>
      </c>
      <c r="H27" s="48" t="str">
        <f t="shared" si="7"/>
        <v/>
      </c>
      <c r="I27" s="48" t="str">
        <f t="shared" si="8"/>
        <v/>
      </c>
      <c r="J27" s="48"/>
    </row>
    <row r="28" spans="1:10" ht="19.5" hidden="1" thickBot="1" x14ac:dyDescent="0.3">
      <c r="A28" s="89"/>
      <c r="B28" s="72"/>
      <c r="C28" s="72"/>
      <c r="D28" s="48"/>
      <c r="E28" s="62" t="str">
        <f t="shared" si="9"/>
        <v/>
      </c>
      <c r="F28" s="48" t="str">
        <f t="shared" si="5"/>
        <v/>
      </c>
      <c r="G28" s="48" t="str">
        <f t="shared" ref="G28:G39" si="10">IF(B28=0,"",IF(LEFT(B28,2)="TT","",(D28*15)-D28))</f>
        <v/>
      </c>
      <c r="H28" s="48" t="str">
        <f t="shared" si="7"/>
        <v/>
      </c>
      <c r="I28" s="48" t="str">
        <f t="shared" ref="I28:I39" si="11">IF(B28=0,"",IF(LEFT(B28,2)="TT","",D28))</f>
        <v/>
      </c>
      <c r="J28" s="48"/>
    </row>
    <row r="29" spans="1:10" ht="19.5" hidden="1" thickBot="1" x14ac:dyDescent="0.3">
      <c r="A29" s="89"/>
      <c r="B29" s="72"/>
      <c r="C29" s="72"/>
      <c r="D29" s="48"/>
      <c r="E29" s="62" t="str">
        <f t="shared" si="9"/>
        <v/>
      </c>
      <c r="F29" s="48" t="str">
        <f t="shared" si="5"/>
        <v/>
      </c>
      <c r="G29" s="48" t="str">
        <f t="shared" si="10"/>
        <v/>
      </c>
      <c r="H29" s="48" t="str">
        <f t="shared" si="7"/>
        <v/>
      </c>
      <c r="I29" s="48" t="str">
        <f t="shared" si="11"/>
        <v/>
      </c>
      <c r="J29" s="48"/>
    </row>
    <row r="30" spans="1:10" ht="19.5" hidden="1" thickBot="1" x14ac:dyDescent="0.3">
      <c r="A30" s="89"/>
      <c r="B30" s="72"/>
      <c r="C30" s="72"/>
      <c r="D30" s="48"/>
      <c r="E30" s="62" t="str">
        <f t="shared" si="9"/>
        <v/>
      </c>
      <c r="F30" s="48" t="str">
        <f t="shared" si="5"/>
        <v/>
      </c>
      <c r="G30" s="48" t="str">
        <f t="shared" si="10"/>
        <v/>
      </c>
      <c r="H30" s="48" t="str">
        <f t="shared" si="7"/>
        <v/>
      </c>
      <c r="I30" s="48" t="str">
        <f t="shared" si="11"/>
        <v/>
      </c>
      <c r="J30" s="48"/>
    </row>
    <row r="31" spans="1:10" ht="19.5" hidden="1" thickBot="1" x14ac:dyDescent="0.3">
      <c r="A31" s="89"/>
      <c r="B31" s="72"/>
      <c r="C31" s="72"/>
      <c r="D31" s="48"/>
      <c r="E31" s="62" t="str">
        <f t="shared" si="9"/>
        <v/>
      </c>
      <c r="F31" s="48" t="str">
        <f t="shared" si="5"/>
        <v/>
      </c>
      <c r="G31" s="48" t="str">
        <f t="shared" si="10"/>
        <v/>
      </c>
      <c r="H31" s="48" t="str">
        <f t="shared" si="7"/>
        <v/>
      </c>
      <c r="I31" s="48" t="str">
        <f t="shared" si="11"/>
        <v/>
      </c>
      <c r="J31" s="48"/>
    </row>
    <row r="32" spans="1:10" ht="19.5" hidden="1" thickBot="1" x14ac:dyDescent="0.3">
      <c r="A32" s="89"/>
      <c r="B32" s="72"/>
      <c r="C32" s="72"/>
      <c r="D32" s="48"/>
      <c r="E32" s="62" t="str">
        <f t="shared" si="9"/>
        <v/>
      </c>
      <c r="F32" s="48" t="str">
        <f t="shared" si="5"/>
        <v/>
      </c>
      <c r="G32" s="48" t="str">
        <f t="shared" si="10"/>
        <v/>
      </c>
      <c r="H32" s="48" t="str">
        <f t="shared" si="7"/>
        <v/>
      </c>
      <c r="I32" s="48" t="str">
        <f t="shared" si="11"/>
        <v/>
      </c>
      <c r="J32" s="48"/>
    </row>
    <row r="33" spans="1:10" ht="19.5" hidden="1" thickBot="1" x14ac:dyDescent="0.3">
      <c r="A33" s="89"/>
      <c r="B33" s="72"/>
      <c r="C33" s="72"/>
      <c r="D33" s="48"/>
      <c r="E33" s="62" t="str">
        <f t="shared" si="9"/>
        <v/>
      </c>
      <c r="F33" s="48" t="str">
        <f t="shared" si="5"/>
        <v/>
      </c>
      <c r="G33" s="48" t="str">
        <f t="shared" si="10"/>
        <v/>
      </c>
      <c r="H33" s="48" t="str">
        <f t="shared" si="7"/>
        <v/>
      </c>
      <c r="I33" s="48" t="str">
        <f t="shared" si="11"/>
        <v/>
      </c>
      <c r="J33" s="48"/>
    </row>
    <row r="34" spans="1:10" ht="19.5" hidden="1" thickBot="1" x14ac:dyDescent="0.3">
      <c r="A34" s="89"/>
      <c r="B34" s="72"/>
      <c r="C34" s="72"/>
      <c r="D34" s="48"/>
      <c r="E34" s="62" t="str">
        <f t="shared" si="9"/>
        <v/>
      </c>
      <c r="F34" s="48" t="str">
        <f t="shared" si="5"/>
        <v/>
      </c>
      <c r="G34" s="48" t="str">
        <f t="shared" si="10"/>
        <v/>
      </c>
      <c r="H34" s="48" t="str">
        <f t="shared" si="7"/>
        <v/>
      </c>
      <c r="I34" s="48" t="str">
        <f t="shared" si="11"/>
        <v/>
      </c>
      <c r="J34" s="48"/>
    </row>
    <row r="35" spans="1:10" ht="19.5" hidden="1" thickBot="1" x14ac:dyDescent="0.3">
      <c r="A35" s="89"/>
      <c r="B35" s="72"/>
      <c r="C35" s="72"/>
      <c r="D35" s="48"/>
      <c r="E35" s="62" t="str">
        <f t="shared" si="9"/>
        <v/>
      </c>
      <c r="F35" s="48" t="str">
        <f t="shared" si="5"/>
        <v/>
      </c>
      <c r="G35" s="48" t="str">
        <f t="shared" si="10"/>
        <v/>
      </c>
      <c r="H35" s="48" t="str">
        <f t="shared" si="7"/>
        <v/>
      </c>
      <c r="I35" s="48" t="str">
        <f t="shared" si="11"/>
        <v/>
      </c>
      <c r="J35" s="48"/>
    </row>
    <row r="36" spans="1:10" ht="19.5" hidden="1" thickBot="1" x14ac:dyDescent="0.3">
      <c r="A36" s="89"/>
      <c r="B36" s="72"/>
      <c r="C36" s="72"/>
      <c r="D36" s="48"/>
      <c r="E36" s="62" t="str">
        <f t="shared" si="9"/>
        <v/>
      </c>
      <c r="F36" s="48" t="str">
        <f t="shared" si="5"/>
        <v/>
      </c>
      <c r="G36" s="48" t="str">
        <f t="shared" si="10"/>
        <v/>
      </c>
      <c r="H36" s="48" t="str">
        <f t="shared" si="7"/>
        <v/>
      </c>
      <c r="I36" s="48" t="str">
        <f t="shared" si="11"/>
        <v/>
      </c>
      <c r="J36" s="48"/>
    </row>
    <row r="37" spans="1:10" ht="19.5" hidden="1" thickBot="1" x14ac:dyDescent="0.3">
      <c r="A37" s="89"/>
      <c r="B37" s="72"/>
      <c r="C37" s="72"/>
      <c r="D37" s="48"/>
      <c r="E37" s="62" t="str">
        <f t="shared" si="9"/>
        <v/>
      </c>
      <c r="F37" s="48" t="str">
        <f t="shared" si="5"/>
        <v/>
      </c>
      <c r="G37" s="48" t="str">
        <f t="shared" si="10"/>
        <v/>
      </c>
      <c r="H37" s="48" t="str">
        <f t="shared" si="7"/>
        <v/>
      </c>
      <c r="I37" s="48" t="str">
        <f t="shared" si="11"/>
        <v/>
      </c>
      <c r="J37" s="48"/>
    </row>
    <row r="38" spans="1:10" ht="19.5" hidden="1" thickBot="1" x14ac:dyDescent="0.3">
      <c r="A38" s="89"/>
      <c r="B38" s="72"/>
      <c r="C38" s="72"/>
      <c r="D38" s="48"/>
      <c r="E38" s="62" t="str">
        <f t="shared" si="9"/>
        <v/>
      </c>
      <c r="F38" s="48" t="str">
        <f t="shared" si="5"/>
        <v/>
      </c>
      <c r="G38" s="48" t="str">
        <f t="shared" si="10"/>
        <v/>
      </c>
      <c r="H38" s="48" t="str">
        <f t="shared" si="7"/>
        <v/>
      </c>
      <c r="I38" s="48" t="str">
        <f t="shared" si="11"/>
        <v/>
      </c>
      <c r="J38" s="48"/>
    </row>
    <row r="39" spans="1:10" ht="19.5" hidden="1" thickBot="1" x14ac:dyDescent="0.3">
      <c r="A39" s="89"/>
      <c r="B39" s="72"/>
      <c r="C39" s="72"/>
      <c r="D39" s="48"/>
      <c r="E39" s="62" t="str">
        <f t="shared" si="9"/>
        <v/>
      </c>
      <c r="F39" s="48" t="str">
        <f t="shared" si="5"/>
        <v/>
      </c>
      <c r="G39" s="48" t="str">
        <f t="shared" si="10"/>
        <v/>
      </c>
      <c r="H39" s="48" t="str">
        <f t="shared" si="7"/>
        <v/>
      </c>
      <c r="I39" s="48" t="str">
        <f t="shared" si="11"/>
        <v/>
      </c>
      <c r="J39" s="48"/>
    </row>
    <row r="40" spans="1:10" ht="35.25" thickBot="1" x14ac:dyDescent="0.3">
      <c r="A40" s="93" t="s">
        <v>9</v>
      </c>
      <c r="B40" s="73" t="s">
        <v>243</v>
      </c>
      <c r="C40" s="73"/>
      <c r="D40" s="58">
        <f>E40</f>
        <v>23</v>
      </c>
      <c r="E40" s="55">
        <f>SUM(E41:E64)</f>
        <v>23</v>
      </c>
      <c r="F40" s="55">
        <f t="shared" ref="F40:I40" si="12">SUM(F41:F64)</f>
        <v>675</v>
      </c>
      <c r="G40" s="55">
        <f t="shared" si="12"/>
        <v>112</v>
      </c>
      <c r="H40" s="55">
        <f t="shared" si="12"/>
        <v>555</v>
      </c>
      <c r="I40" s="55">
        <f t="shared" si="12"/>
        <v>8</v>
      </c>
      <c r="J40" s="55"/>
    </row>
    <row r="41" spans="1:10" ht="28.5" customHeight="1" thickBot="1" x14ac:dyDescent="0.35">
      <c r="A41" s="89" t="s">
        <v>137</v>
      </c>
      <c r="B41" s="88" t="s">
        <v>62</v>
      </c>
      <c r="C41" s="101" t="s">
        <v>185</v>
      </c>
      <c r="D41" s="48">
        <v>2</v>
      </c>
      <c r="E41" s="62">
        <f t="shared" ref="E41:E49" si="13">IF(D41=0,"",VALUE(LEFT(D41,1)))</f>
        <v>2</v>
      </c>
      <c r="F41" s="48">
        <f t="shared" ref="F41:F62" si="14">IF(B41=0,"",IF(LEFT(B41,2)="TT",D41*30,D41*15))</f>
        <v>60</v>
      </c>
      <c r="G41" s="48" t="str">
        <f t="shared" ref="G41:G51" si="15">IF(B41=0,"",IF(LEFT(B41,2)="TT","",(D41*15)-2))</f>
        <v/>
      </c>
      <c r="H41" s="48">
        <f t="shared" ref="H41:H62" si="16">IF(B41=0,"",IF(LEFT(B41,2)="TT",D41*30,""))</f>
        <v>60</v>
      </c>
      <c r="I41" s="48" t="str">
        <f t="shared" ref="I41:I51" si="17">IF(B41=0,"",IF(LEFT(B41,2)="TT","",2))</f>
        <v/>
      </c>
      <c r="J41" s="48" t="s">
        <v>75</v>
      </c>
    </row>
    <row r="42" spans="1:10" ht="27" customHeight="1" thickBot="1" x14ac:dyDescent="0.35">
      <c r="A42" s="89" t="s">
        <v>138</v>
      </c>
      <c r="B42" s="88" t="s">
        <v>61</v>
      </c>
      <c r="C42" s="101" t="s">
        <v>185</v>
      </c>
      <c r="D42" s="48">
        <v>2</v>
      </c>
      <c r="E42" s="62">
        <f t="shared" si="13"/>
        <v>2</v>
      </c>
      <c r="F42" s="48">
        <f t="shared" si="14"/>
        <v>60</v>
      </c>
      <c r="G42" s="48" t="str">
        <f t="shared" si="15"/>
        <v/>
      </c>
      <c r="H42" s="48">
        <f t="shared" si="16"/>
        <v>60</v>
      </c>
      <c r="I42" s="48" t="str">
        <f t="shared" si="17"/>
        <v/>
      </c>
      <c r="J42" s="48" t="s">
        <v>73</v>
      </c>
    </row>
    <row r="43" spans="1:10" ht="19.5" thickBot="1" x14ac:dyDescent="0.3">
      <c r="A43" s="89" t="s">
        <v>139</v>
      </c>
      <c r="B43" s="74" t="s">
        <v>63</v>
      </c>
      <c r="C43" s="100" t="s">
        <v>183</v>
      </c>
      <c r="D43" s="62">
        <v>2</v>
      </c>
      <c r="E43" s="62">
        <f t="shared" si="13"/>
        <v>2</v>
      </c>
      <c r="F43" s="48">
        <f t="shared" si="14"/>
        <v>30</v>
      </c>
      <c r="G43" s="48">
        <f t="shared" si="15"/>
        <v>28</v>
      </c>
      <c r="H43" s="48" t="str">
        <f t="shared" si="16"/>
        <v/>
      </c>
      <c r="I43" s="48">
        <f t="shared" si="17"/>
        <v>2</v>
      </c>
      <c r="J43" s="48"/>
    </row>
    <row r="44" spans="1:10" ht="19.5" thickBot="1" x14ac:dyDescent="0.3">
      <c r="A44" s="89" t="s">
        <v>140</v>
      </c>
      <c r="B44" s="76" t="s">
        <v>68</v>
      </c>
      <c r="C44" s="100" t="s">
        <v>183</v>
      </c>
      <c r="D44" s="77">
        <v>2</v>
      </c>
      <c r="E44" s="62">
        <f t="shared" si="13"/>
        <v>2</v>
      </c>
      <c r="F44" s="48">
        <f t="shared" si="14"/>
        <v>30</v>
      </c>
      <c r="G44" s="48">
        <f t="shared" si="15"/>
        <v>28</v>
      </c>
      <c r="H44" s="48" t="str">
        <f t="shared" si="16"/>
        <v/>
      </c>
      <c r="I44" s="48">
        <f t="shared" si="17"/>
        <v>2</v>
      </c>
      <c r="J44" s="48"/>
    </row>
    <row r="45" spans="1:10" ht="19.5" thickBot="1" x14ac:dyDescent="0.3">
      <c r="A45" s="89" t="s">
        <v>141</v>
      </c>
      <c r="B45" s="76" t="s">
        <v>65</v>
      </c>
      <c r="C45" s="100" t="s">
        <v>183</v>
      </c>
      <c r="D45" s="77">
        <v>2</v>
      </c>
      <c r="E45" s="62">
        <f t="shared" si="13"/>
        <v>2</v>
      </c>
      <c r="F45" s="48">
        <f t="shared" si="14"/>
        <v>30</v>
      </c>
      <c r="G45" s="48">
        <f t="shared" si="15"/>
        <v>28</v>
      </c>
      <c r="H45" s="48" t="str">
        <f t="shared" si="16"/>
        <v/>
      </c>
      <c r="I45" s="48">
        <f t="shared" si="17"/>
        <v>2</v>
      </c>
      <c r="J45" s="48"/>
    </row>
    <row r="46" spans="1:10" ht="19.5" thickBot="1" x14ac:dyDescent="0.3">
      <c r="A46" s="89" t="s">
        <v>142</v>
      </c>
      <c r="B46" s="76" t="s">
        <v>66</v>
      </c>
      <c r="C46" s="101" t="s">
        <v>185</v>
      </c>
      <c r="D46" s="77">
        <v>2</v>
      </c>
      <c r="E46" s="62">
        <f t="shared" si="13"/>
        <v>2</v>
      </c>
      <c r="F46" s="48">
        <f t="shared" si="14"/>
        <v>60</v>
      </c>
      <c r="G46" s="48" t="str">
        <f t="shared" si="15"/>
        <v/>
      </c>
      <c r="H46" s="48">
        <f t="shared" si="16"/>
        <v>60</v>
      </c>
      <c r="I46" s="48" t="str">
        <f t="shared" si="17"/>
        <v/>
      </c>
      <c r="J46" s="48"/>
    </row>
    <row r="47" spans="1:10" ht="19.5" thickBot="1" x14ac:dyDescent="0.3">
      <c r="A47" s="89" t="s">
        <v>143</v>
      </c>
      <c r="B47" s="50" t="s">
        <v>82</v>
      </c>
      <c r="C47" s="100" t="s">
        <v>183</v>
      </c>
      <c r="D47" s="77">
        <v>2</v>
      </c>
      <c r="E47" s="62">
        <f t="shared" si="13"/>
        <v>2</v>
      </c>
      <c r="F47" s="48">
        <f t="shared" si="14"/>
        <v>30</v>
      </c>
      <c r="G47" s="48">
        <f t="shared" si="15"/>
        <v>28</v>
      </c>
      <c r="H47" s="48" t="str">
        <f t="shared" si="16"/>
        <v/>
      </c>
      <c r="I47" s="48">
        <f t="shared" si="17"/>
        <v>2</v>
      </c>
      <c r="J47" s="48"/>
    </row>
    <row r="48" spans="1:10" ht="19.5" thickBot="1" x14ac:dyDescent="0.3">
      <c r="A48" s="89" t="s">
        <v>144</v>
      </c>
      <c r="B48" s="50" t="s">
        <v>84</v>
      </c>
      <c r="C48" s="101" t="s">
        <v>185</v>
      </c>
      <c r="D48" s="77">
        <v>2</v>
      </c>
      <c r="E48" s="62">
        <f t="shared" si="13"/>
        <v>2</v>
      </c>
      <c r="F48" s="48">
        <f t="shared" si="14"/>
        <v>60</v>
      </c>
      <c r="G48" s="48" t="str">
        <f t="shared" si="15"/>
        <v/>
      </c>
      <c r="H48" s="48">
        <f t="shared" si="16"/>
        <v>60</v>
      </c>
      <c r="I48" s="48" t="str">
        <f t="shared" si="17"/>
        <v/>
      </c>
      <c r="J48" s="48"/>
    </row>
    <row r="49" spans="1:10" ht="19.5" thickBot="1" x14ac:dyDescent="0.3">
      <c r="A49" s="89"/>
      <c r="B49" s="42"/>
      <c r="C49" s="42"/>
      <c r="D49" s="77"/>
      <c r="E49" s="62" t="str">
        <f t="shared" si="13"/>
        <v/>
      </c>
      <c r="F49" s="48" t="str">
        <f t="shared" si="14"/>
        <v/>
      </c>
      <c r="G49" s="48" t="str">
        <f t="shared" si="15"/>
        <v/>
      </c>
      <c r="H49" s="48" t="str">
        <f t="shared" si="16"/>
        <v/>
      </c>
      <c r="I49" s="48" t="str">
        <f t="shared" si="17"/>
        <v/>
      </c>
      <c r="J49" s="48"/>
    </row>
    <row r="50" spans="1:10" ht="19.5" thickBot="1" x14ac:dyDescent="0.3">
      <c r="A50" s="89"/>
      <c r="B50" s="76"/>
      <c r="C50" s="103"/>
      <c r="D50" s="77"/>
      <c r="E50" s="62" t="str">
        <f t="shared" ref="E50:E64" si="18">IF(D50=0,"",VALUE(LEFT(D50,1)))</f>
        <v/>
      </c>
      <c r="F50" s="48" t="str">
        <f t="shared" si="14"/>
        <v/>
      </c>
      <c r="G50" s="48" t="str">
        <f t="shared" si="15"/>
        <v/>
      </c>
      <c r="H50" s="48" t="str">
        <f t="shared" si="16"/>
        <v/>
      </c>
      <c r="I50" s="48" t="str">
        <f t="shared" si="17"/>
        <v/>
      </c>
      <c r="J50" s="48"/>
    </row>
    <row r="51" spans="1:10" ht="19.5" thickBot="1" x14ac:dyDescent="0.3">
      <c r="A51" s="89"/>
      <c r="B51" s="42"/>
      <c r="C51" s="42"/>
      <c r="D51" s="82"/>
      <c r="E51" s="62" t="str">
        <f t="shared" si="18"/>
        <v/>
      </c>
      <c r="F51" s="48" t="str">
        <f t="shared" si="14"/>
        <v/>
      </c>
      <c r="G51" s="48" t="str">
        <f t="shared" si="15"/>
        <v/>
      </c>
      <c r="H51" s="48" t="str">
        <f t="shared" si="16"/>
        <v/>
      </c>
      <c r="I51" s="48" t="str">
        <f t="shared" si="17"/>
        <v/>
      </c>
      <c r="J51" s="48"/>
    </row>
    <row r="52" spans="1:10" ht="19.5" thickBot="1" x14ac:dyDescent="0.3">
      <c r="A52" s="89"/>
      <c r="B52" s="42"/>
      <c r="C52" s="42"/>
      <c r="D52" s="77"/>
      <c r="E52" s="62" t="str">
        <f t="shared" si="18"/>
        <v/>
      </c>
      <c r="F52" s="48" t="str">
        <f t="shared" si="14"/>
        <v/>
      </c>
      <c r="G52" s="48" t="str">
        <f t="shared" ref="G52:G62" si="19">IF(B52=0,"",IF(LEFT(B52,2)="TT","",(D52*15)-D52))</f>
        <v/>
      </c>
      <c r="H52" s="48" t="str">
        <f t="shared" si="16"/>
        <v/>
      </c>
      <c r="I52" s="48" t="str">
        <f t="shared" ref="I52:I62" si="20">IF(B52=0,"",IF(LEFT(B52,2)="TT","",D52))</f>
        <v/>
      </c>
      <c r="J52" s="48"/>
    </row>
    <row r="53" spans="1:10" ht="19.5" thickBot="1" x14ac:dyDescent="0.3">
      <c r="A53" s="89"/>
      <c r="B53" s="43"/>
      <c r="C53" s="43"/>
      <c r="D53" s="87"/>
      <c r="E53" s="62" t="str">
        <f t="shared" si="18"/>
        <v/>
      </c>
      <c r="F53" s="48" t="str">
        <f t="shared" si="14"/>
        <v/>
      </c>
      <c r="G53" s="48" t="str">
        <f t="shared" si="19"/>
        <v/>
      </c>
      <c r="H53" s="48" t="str">
        <f t="shared" si="16"/>
        <v/>
      </c>
      <c r="I53" s="48" t="str">
        <f t="shared" si="20"/>
        <v/>
      </c>
      <c r="J53" s="48"/>
    </row>
    <row r="54" spans="1:10" ht="19.5" thickBot="1" x14ac:dyDescent="0.3">
      <c r="A54" s="89"/>
      <c r="B54" s="42"/>
      <c r="C54" s="42"/>
      <c r="D54" s="77"/>
      <c r="E54" s="62" t="str">
        <f t="shared" si="18"/>
        <v/>
      </c>
      <c r="F54" s="48" t="str">
        <f t="shared" si="14"/>
        <v/>
      </c>
      <c r="G54" s="48" t="str">
        <f t="shared" si="19"/>
        <v/>
      </c>
      <c r="H54" s="48" t="str">
        <f t="shared" si="16"/>
        <v/>
      </c>
      <c r="I54" s="48" t="str">
        <f t="shared" si="20"/>
        <v/>
      </c>
      <c r="J54" s="48"/>
    </row>
    <row r="55" spans="1:10" ht="19.5" thickBot="1" x14ac:dyDescent="0.3">
      <c r="A55" s="89"/>
      <c r="B55" s="44"/>
      <c r="C55" s="42"/>
      <c r="D55" s="77"/>
      <c r="E55" s="62" t="str">
        <f t="shared" si="18"/>
        <v/>
      </c>
      <c r="F55" s="48" t="str">
        <f t="shared" si="14"/>
        <v/>
      </c>
      <c r="G55" s="48" t="str">
        <f t="shared" si="19"/>
        <v/>
      </c>
      <c r="H55" s="48" t="str">
        <f t="shared" si="16"/>
        <v/>
      </c>
      <c r="I55" s="48" t="str">
        <f t="shared" si="20"/>
        <v/>
      </c>
      <c r="J55" s="48"/>
    </row>
    <row r="56" spans="1:10" ht="19.5" thickBot="1" x14ac:dyDescent="0.3">
      <c r="A56" s="89"/>
      <c r="B56" s="43"/>
      <c r="C56" s="43"/>
      <c r="D56" s="82"/>
      <c r="E56" s="62" t="str">
        <f t="shared" si="18"/>
        <v/>
      </c>
      <c r="F56" s="48" t="str">
        <f t="shared" si="14"/>
        <v/>
      </c>
      <c r="G56" s="48" t="str">
        <f t="shared" si="19"/>
        <v/>
      </c>
      <c r="H56" s="48" t="str">
        <f t="shared" si="16"/>
        <v/>
      </c>
      <c r="I56" s="48" t="str">
        <f t="shared" si="20"/>
        <v/>
      </c>
      <c r="J56" s="48"/>
    </row>
    <row r="57" spans="1:10" ht="19.5" thickBot="1" x14ac:dyDescent="0.3">
      <c r="A57" s="89"/>
      <c r="B57" s="45"/>
      <c r="C57" s="45"/>
      <c r="D57" s="82"/>
      <c r="E57" s="62" t="str">
        <f t="shared" si="18"/>
        <v/>
      </c>
      <c r="F57" s="48" t="str">
        <f t="shared" si="14"/>
        <v/>
      </c>
      <c r="G57" s="48" t="str">
        <f t="shared" si="19"/>
        <v/>
      </c>
      <c r="H57" s="48" t="str">
        <f t="shared" si="16"/>
        <v/>
      </c>
      <c r="I57" s="48" t="str">
        <f t="shared" si="20"/>
        <v/>
      </c>
      <c r="J57" s="48"/>
    </row>
    <row r="58" spans="1:10" ht="19.5" thickBot="1" x14ac:dyDescent="0.3">
      <c r="A58" s="89"/>
      <c r="B58" s="72"/>
      <c r="C58" s="72"/>
      <c r="D58" s="48"/>
      <c r="E58" s="62" t="str">
        <f t="shared" si="18"/>
        <v/>
      </c>
      <c r="F58" s="48" t="str">
        <f t="shared" si="14"/>
        <v/>
      </c>
      <c r="G58" s="48" t="str">
        <f t="shared" si="19"/>
        <v/>
      </c>
      <c r="H58" s="48" t="str">
        <f t="shared" si="16"/>
        <v/>
      </c>
      <c r="I58" s="48" t="str">
        <f t="shared" si="20"/>
        <v/>
      </c>
      <c r="J58" s="48"/>
    </row>
    <row r="59" spans="1:10" ht="19.5" thickBot="1" x14ac:dyDescent="0.3">
      <c r="A59" s="89"/>
      <c r="B59" s="72"/>
      <c r="C59" s="72"/>
      <c r="D59" s="48"/>
      <c r="E59" s="62" t="str">
        <f t="shared" si="18"/>
        <v/>
      </c>
      <c r="F59" s="48" t="str">
        <f t="shared" si="14"/>
        <v/>
      </c>
      <c r="G59" s="48" t="str">
        <f t="shared" si="19"/>
        <v/>
      </c>
      <c r="H59" s="48" t="str">
        <f t="shared" si="16"/>
        <v/>
      </c>
      <c r="I59" s="48" t="str">
        <f t="shared" si="20"/>
        <v/>
      </c>
      <c r="J59" s="48"/>
    </row>
    <row r="60" spans="1:10" ht="19.5" thickBot="1" x14ac:dyDescent="0.3">
      <c r="A60" s="89"/>
      <c r="B60" s="72"/>
      <c r="C60" s="72"/>
      <c r="D60" s="48"/>
      <c r="E60" s="62" t="str">
        <f t="shared" si="18"/>
        <v/>
      </c>
      <c r="F60" s="48" t="str">
        <f t="shared" si="14"/>
        <v/>
      </c>
      <c r="G60" s="48" t="str">
        <f t="shared" si="19"/>
        <v/>
      </c>
      <c r="H60" s="48" t="str">
        <f t="shared" si="16"/>
        <v/>
      </c>
      <c r="I60" s="48" t="str">
        <f t="shared" si="20"/>
        <v/>
      </c>
      <c r="J60" s="48"/>
    </row>
    <row r="61" spans="1:10" ht="19.5" thickBot="1" x14ac:dyDescent="0.3">
      <c r="A61" s="89"/>
      <c r="B61" s="72"/>
      <c r="C61" s="72"/>
      <c r="D61" s="48"/>
      <c r="E61" s="62" t="str">
        <f t="shared" si="18"/>
        <v/>
      </c>
      <c r="F61" s="48" t="str">
        <f t="shared" si="14"/>
        <v/>
      </c>
      <c r="G61" s="48" t="str">
        <f t="shared" si="19"/>
        <v/>
      </c>
      <c r="H61" s="48" t="str">
        <f t="shared" si="16"/>
        <v/>
      </c>
      <c r="I61" s="48" t="str">
        <f t="shared" si="20"/>
        <v/>
      </c>
      <c r="J61" s="48"/>
    </row>
    <row r="62" spans="1:10" ht="19.5" thickBot="1" x14ac:dyDescent="0.3">
      <c r="A62" s="89"/>
      <c r="B62" s="72"/>
      <c r="C62" s="72"/>
      <c r="D62" s="48"/>
      <c r="E62" s="62" t="str">
        <f t="shared" si="18"/>
        <v/>
      </c>
      <c r="F62" s="48" t="str">
        <f t="shared" si="14"/>
        <v/>
      </c>
      <c r="G62" s="48" t="str">
        <f t="shared" si="19"/>
        <v/>
      </c>
      <c r="H62" s="48" t="str">
        <f t="shared" si="16"/>
        <v/>
      </c>
      <c r="I62" s="48" t="str">
        <f t="shared" si="20"/>
        <v/>
      </c>
      <c r="J62" s="48"/>
    </row>
    <row r="63" spans="1:10" ht="19.5" thickBot="1" x14ac:dyDescent="0.3">
      <c r="A63" s="89" t="s">
        <v>145</v>
      </c>
      <c r="B63" s="74" t="s">
        <v>244</v>
      </c>
      <c r="C63" s="6" t="s">
        <v>187</v>
      </c>
      <c r="D63" s="80">
        <v>1</v>
      </c>
      <c r="E63" s="62">
        <f t="shared" si="18"/>
        <v>1</v>
      </c>
      <c r="F63" s="48">
        <v>45</v>
      </c>
      <c r="G63" s="48"/>
      <c r="H63" s="48">
        <f>F63</f>
        <v>45</v>
      </c>
      <c r="I63" s="48"/>
      <c r="J63" s="48"/>
    </row>
    <row r="64" spans="1:10" ht="19.5" thickBot="1" x14ac:dyDescent="0.3">
      <c r="A64" s="89" t="s">
        <v>146</v>
      </c>
      <c r="B64" s="76" t="s">
        <v>53</v>
      </c>
      <c r="C64" s="97" t="s">
        <v>188</v>
      </c>
      <c r="D64" s="81">
        <v>6</v>
      </c>
      <c r="E64" s="62">
        <f t="shared" si="18"/>
        <v>6</v>
      </c>
      <c r="F64" s="48">
        <v>270</v>
      </c>
      <c r="G64" s="48"/>
      <c r="H64" s="48">
        <f>F64</f>
        <v>270</v>
      </c>
      <c r="I64" s="48"/>
      <c r="J64" s="48"/>
    </row>
    <row r="65" spans="1:10" ht="78.75" thickBot="1" x14ac:dyDescent="0.3">
      <c r="A65" s="93" t="s">
        <v>26</v>
      </c>
      <c r="B65" s="67" t="s">
        <v>268</v>
      </c>
      <c r="C65" s="67"/>
      <c r="D65" s="58">
        <f>E65</f>
        <v>4</v>
      </c>
      <c r="E65" s="55">
        <f>SUM(E66:E67)</f>
        <v>4</v>
      </c>
      <c r="F65" s="55">
        <f t="shared" ref="F65:I65" si="21">SUM(F66:F67)</f>
        <v>90</v>
      </c>
      <c r="G65" s="55">
        <f t="shared" si="21"/>
        <v>28</v>
      </c>
      <c r="H65" s="55">
        <f t="shared" si="21"/>
        <v>60</v>
      </c>
      <c r="I65" s="55">
        <f t="shared" si="21"/>
        <v>2</v>
      </c>
      <c r="J65" s="55"/>
    </row>
    <row r="66" spans="1:10" ht="19.5" thickBot="1" x14ac:dyDescent="0.3">
      <c r="A66" s="118" t="s">
        <v>274</v>
      </c>
      <c r="B66" s="42" t="s">
        <v>81</v>
      </c>
      <c r="C66" s="101" t="s">
        <v>185</v>
      </c>
      <c r="D66" s="77">
        <v>2</v>
      </c>
      <c r="E66" s="62">
        <f t="shared" ref="E66:E67" si="22">IF(D66=0,"",VALUE(LEFT(D66,1)))</f>
        <v>2</v>
      </c>
      <c r="F66" s="48">
        <f t="shared" ref="F66:F73" si="23">IF(B66=0,"",IF(LEFT(B66,2)="TT",D66*30,D66*15))</f>
        <v>60</v>
      </c>
      <c r="G66" s="48" t="str">
        <f t="shared" ref="G66:G73" si="24">IF(B66=0,"",IF(LEFT(B66,2)="TT","",(D66*15)-2))</f>
        <v/>
      </c>
      <c r="H66" s="48">
        <f t="shared" ref="H66:H73" si="25">IF(B66=0,"",IF(LEFT(B66,2)="TT",D66*30,""))</f>
        <v>60</v>
      </c>
      <c r="I66" s="48" t="str">
        <f t="shared" ref="I66:I73" si="26">IF(B66=0,"",IF(LEFT(B66,2)="TT","",2))</f>
        <v/>
      </c>
      <c r="J66" s="79"/>
    </row>
    <row r="67" spans="1:10" ht="19.5" thickBot="1" x14ac:dyDescent="0.3">
      <c r="A67" s="89" t="s">
        <v>147</v>
      </c>
      <c r="B67" s="50" t="s">
        <v>86</v>
      </c>
      <c r="C67" s="100" t="s">
        <v>183</v>
      </c>
      <c r="D67" s="82">
        <v>2</v>
      </c>
      <c r="E67" s="62">
        <f t="shared" si="22"/>
        <v>2</v>
      </c>
      <c r="F67" s="48">
        <f t="shared" si="23"/>
        <v>30</v>
      </c>
      <c r="G67" s="48">
        <f t="shared" si="24"/>
        <v>28</v>
      </c>
      <c r="H67" s="48" t="str">
        <f t="shared" si="25"/>
        <v/>
      </c>
      <c r="I67" s="48">
        <f t="shared" si="26"/>
        <v>2</v>
      </c>
      <c r="J67" s="79"/>
    </row>
    <row r="68" spans="1:10" ht="94.5" thickBot="1" x14ac:dyDescent="0.3">
      <c r="A68" s="118" t="s">
        <v>270</v>
      </c>
      <c r="B68" s="4" t="s">
        <v>251</v>
      </c>
      <c r="C68" s="100" t="s">
        <v>183</v>
      </c>
      <c r="D68" s="16">
        <v>2</v>
      </c>
      <c r="E68" s="18">
        <f t="shared" ref="E68:E73" si="27">IF(D68=0,"",VALUE(LEFT(D68,1)))</f>
        <v>2</v>
      </c>
      <c r="F68" s="26">
        <f t="shared" si="23"/>
        <v>30</v>
      </c>
      <c r="G68" s="26">
        <f t="shared" si="24"/>
        <v>28</v>
      </c>
      <c r="H68" s="23" t="str">
        <f t="shared" si="25"/>
        <v/>
      </c>
      <c r="I68" s="27">
        <f t="shared" si="26"/>
        <v>2</v>
      </c>
      <c r="J68" s="6"/>
    </row>
    <row r="69" spans="1:10" ht="19.5" thickBot="1" x14ac:dyDescent="0.3">
      <c r="A69" s="8"/>
      <c r="B69" s="47"/>
      <c r="C69" s="178"/>
      <c r="D69" s="16"/>
      <c r="E69" s="18" t="str">
        <f t="shared" si="27"/>
        <v/>
      </c>
      <c r="F69" s="26" t="str">
        <f t="shared" si="23"/>
        <v/>
      </c>
      <c r="G69" s="26" t="str">
        <f t="shared" si="24"/>
        <v/>
      </c>
      <c r="H69" s="23" t="str">
        <f t="shared" si="25"/>
        <v/>
      </c>
      <c r="I69" s="27" t="str">
        <f t="shared" si="26"/>
        <v/>
      </c>
      <c r="J69" s="6"/>
    </row>
    <row r="70" spans="1:10" ht="19.5" thickBot="1" x14ac:dyDescent="0.3">
      <c r="A70" s="8"/>
      <c r="B70" s="4"/>
      <c r="C70" s="4"/>
      <c r="D70" s="6"/>
      <c r="E70" s="18" t="str">
        <f t="shared" si="27"/>
        <v/>
      </c>
      <c r="F70" s="26" t="str">
        <f t="shared" si="23"/>
        <v/>
      </c>
      <c r="G70" s="26" t="str">
        <f t="shared" si="24"/>
        <v/>
      </c>
      <c r="H70" s="23" t="str">
        <f t="shared" si="25"/>
        <v/>
      </c>
      <c r="I70" s="27" t="str">
        <f t="shared" si="26"/>
        <v/>
      </c>
      <c r="J70" s="6"/>
    </row>
    <row r="71" spans="1:10" ht="19.5" thickBot="1" x14ac:dyDescent="0.3">
      <c r="A71" s="8"/>
      <c r="B71" s="4"/>
      <c r="C71" s="4"/>
      <c r="D71" s="6"/>
      <c r="E71" s="18" t="str">
        <f t="shared" si="27"/>
        <v/>
      </c>
      <c r="F71" s="26" t="str">
        <f t="shared" si="23"/>
        <v/>
      </c>
      <c r="G71" s="26" t="str">
        <f t="shared" si="24"/>
        <v/>
      </c>
      <c r="H71" s="23" t="str">
        <f t="shared" si="25"/>
        <v/>
      </c>
      <c r="I71" s="27" t="str">
        <f t="shared" si="26"/>
        <v/>
      </c>
      <c r="J71" s="6"/>
    </row>
    <row r="72" spans="1:10" ht="19.5" thickBot="1" x14ac:dyDescent="0.3">
      <c r="A72" s="8"/>
      <c r="B72" s="4"/>
      <c r="C72" s="4"/>
      <c r="D72" s="6"/>
      <c r="E72" s="18" t="str">
        <f t="shared" si="27"/>
        <v/>
      </c>
      <c r="F72" s="26" t="str">
        <f t="shared" si="23"/>
        <v/>
      </c>
      <c r="G72" s="26" t="str">
        <f t="shared" si="24"/>
        <v/>
      </c>
      <c r="H72" s="23" t="str">
        <f t="shared" si="25"/>
        <v/>
      </c>
      <c r="I72" s="27" t="str">
        <f t="shared" si="26"/>
        <v/>
      </c>
      <c r="J72" s="6"/>
    </row>
    <row r="73" spans="1:10" ht="19.5" thickBot="1" x14ac:dyDescent="0.3">
      <c r="A73" s="8"/>
      <c r="B73" s="4"/>
      <c r="C73" s="4"/>
      <c r="D73" s="6"/>
      <c r="E73" s="18" t="str">
        <f t="shared" si="27"/>
        <v/>
      </c>
      <c r="F73" s="26" t="str">
        <f t="shared" si="23"/>
        <v/>
      </c>
      <c r="G73" s="26" t="str">
        <f t="shared" si="24"/>
        <v/>
      </c>
      <c r="H73" s="23" t="str">
        <f t="shared" si="25"/>
        <v/>
      </c>
      <c r="I73" s="27" t="str">
        <f t="shared" si="26"/>
        <v/>
      </c>
      <c r="J73" s="6"/>
    </row>
    <row r="74" spans="1:10" ht="19.5" thickBot="1" x14ac:dyDescent="0.3">
      <c r="A74" s="10"/>
      <c r="B74" s="5" t="s">
        <v>10</v>
      </c>
      <c r="C74" s="5"/>
      <c r="D74" s="3">
        <f>SUM(D8,D19,D40,D65)</f>
        <v>55</v>
      </c>
      <c r="E74" s="3">
        <f t="shared" ref="E74:I74" si="28">SUM(E8,E19,E40,E65)</f>
        <v>55</v>
      </c>
      <c r="F74" s="3">
        <f t="shared" si="28"/>
        <v>1260</v>
      </c>
      <c r="G74" s="3">
        <f t="shared" si="28"/>
        <v>378</v>
      </c>
      <c r="H74" s="3">
        <f t="shared" si="28"/>
        <v>848</v>
      </c>
      <c r="I74" s="3">
        <f t="shared" si="28"/>
        <v>34</v>
      </c>
      <c r="J74" s="3"/>
    </row>
    <row r="75" spans="1:10" ht="18.75" x14ac:dyDescent="0.25">
      <c r="A75" s="1"/>
      <c r="B75" t="s">
        <v>29</v>
      </c>
      <c r="D75">
        <v>55</v>
      </c>
    </row>
    <row r="76" spans="1:10" ht="27.75" thickBot="1" x14ac:dyDescent="0.3">
      <c r="B76" s="22" t="s">
        <v>25</v>
      </c>
      <c r="C76" s="22"/>
      <c r="D76" s="3">
        <f>SUM(D19,D40,D65)</f>
        <v>36</v>
      </c>
      <c r="E76" s="3">
        <f t="shared" ref="E76:I76" si="29">SUM(E19,E40,E65)</f>
        <v>36</v>
      </c>
      <c r="F76" s="3">
        <f t="shared" si="29"/>
        <v>930</v>
      </c>
      <c r="G76" s="3">
        <f t="shared" si="29"/>
        <v>239</v>
      </c>
      <c r="H76" s="3">
        <f t="shared" si="29"/>
        <v>675</v>
      </c>
      <c r="I76" s="3">
        <f t="shared" si="29"/>
        <v>16</v>
      </c>
    </row>
    <row r="77" spans="1:10" ht="16.5" thickBot="1" x14ac:dyDescent="0.3">
      <c r="F77" s="32">
        <f>G77+H77</f>
        <v>930</v>
      </c>
      <c r="G77" s="33">
        <f>G76+I76</f>
        <v>255</v>
      </c>
      <c r="H77" s="33">
        <f>H76</f>
        <v>675</v>
      </c>
    </row>
    <row r="78" spans="1:10" ht="15.75" thickBot="1" x14ac:dyDescent="0.3">
      <c r="A78" t="s">
        <v>91</v>
      </c>
      <c r="B78">
        <f>COUNTA(B9:B16,B20:B39,B41:B64,B66:B73)</f>
        <v>25</v>
      </c>
      <c r="F78" s="24" t="s">
        <v>54</v>
      </c>
      <c r="G78" s="25" t="s">
        <v>55</v>
      </c>
      <c r="H78" s="25" t="s">
        <v>56</v>
      </c>
    </row>
    <row r="79" spans="1:10" ht="21" x14ac:dyDescent="0.35">
      <c r="G79" s="28">
        <f>H77/F77</f>
        <v>0.72580645161290325</v>
      </c>
      <c r="H79" s="29">
        <f>H74/F74</f>
        <v>0.67301587301587307</v>
      </c>
    </row>
    <row r="80" spans="1:10" ht="18.75" x14ac:dyDescent="0.3">
      <c r="G80" s="30" t="s">
        <v>69</v>
      </c>
      <c r="H80" s="31" t="s">
        <v>70</v>
      </c>
    </row>
    <row r="81" spans="7:8" x14ac:dyDescent="0.25">
      <c r="G81" t="s">
        <v>103</v>
      </c>
      <c r="H81">
        <f>G74+I74</f>
        <v>412</v>
      </c>
    </row>
  </sheetData>
  <mergeCells count="15">
    <mergeCell ref="H5:H6"/>
    <mergeCell ref="I5:I6"/>
    <mergeCell ref="B7:J7"/>
    <mergeCell ref="B17:J1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D3:I3"/>
    <mergeCell ref="G5:G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23" zoomScale="70" zoomScaleNormal="70" workbookViewId="0">
      <selection activeCell="B81" sqref="B81"/>
    </sheetView>
  </sheetViews>
  <sheetFormatPr defaultRowHeight="15" x14ac:dyDescent="0.25"/>
  <cols>
    <col min="1" max="1" width="13.1406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1.28515625" customWidth="1"/>
    <col min="7" max="7" width="20.28515625" customWidth="1"/>
    <col min="9" max="9" width="16.5703125" hidden="1" customWidth="1"/>
  </cols>
  <sheetData>
    <row r="1" spans="1:9" ht="27" customHeight="1" thickBot="1" x14ac:dyDescent="0.4">
      <c r="A1" s="141" t="s">
        <v>30</v>
      </c>
      <c r="B1" s="141"/>
      <c r="C1" s="141"/>
      <c r="D1" s="141"/>
      <c r="E1" s="141"/>
      <c r="F1" s="141"/>
      <c r="G1" s="141"/>
      <c r="H1" s="141"/>
      <c r="I1" s="141"/>
    </row>
    <row r="2" spans="1:9" ht="15.75" hidden="1" thickBot="1" x14ac:dyDescent="0.3">
      <c r="A2" s="142" t="s">
        <v>11</v>
      </c>
      <c r="B2" s="142"/>
      <c r="C2" s="142"/>
      <c r="D2" s="142"/>
      <c r="E2" s="142"/>
      <c r="F2" s="142"/>
      <c r="G2" s="142"/>
      <c r="H2" s="142"/>
      <c r="I2" s="142"/>
    </row>
    <row r="3" spans="1:9" ht="19.5" customHeight="1" thickBot="1" x14ac:dyDescent="0.3">
      <c r="A3" s="143" t="s">
        <v>13</v>
      </c>
      <c r="B3" s="143" t="s">
        <v>14</v>
      </c>
      <c r="C3" s="146" t="s">
        <v>0</v>
      </c>
      <c r="D3" s="147"/>
      <c r="E3" s="147"/>
      <c r="F3" s="147"/>
      <c r="G3" s="147"/>
      <c r="H3" s="148"/>
      <c r="I3" s="54"/>
    </row>
    <row r="4" spans="1:9" ht="19.5" thickBot="1" x14ac:dyDescent="0.3">
      <c r="A4" s="144"/>
      <c r="B4" s="144"/>
      <c r="C4" s="143" t="s">
        <v>15</v>
      </c>
      <c r="D4" s="143" t="s">
        <v>15</v>
      </c>
      <c r="E4" s="146" t="s">
        <v>92</v>
      </c>
      <c r="F4" s="147"/>
      <c r="G4" s="147"/>
      <c r="H4" s="148"/>
      <c r="I4" s="149" t="s">
        <v>18</v>
      </c>
    </row>
    <row r="5" spans="1:9" ht="18.75" customHeight="1" x14ac:dyDescent="0.25">
      <c r="A5" s="144"/>
      <c r="B5" s="144"/>
      <c r="C5" s="144"/>
      <c r="D5" s="144"/>
      <c r="E5" s="143" t="s">
        <v>12</v>
      </c>
      <c r="F5" s="143" t="s">
        <v>104</v>
      </c>
      <c r="G5" s="152" t="s">
        <v>17</v>
      </c>
      <c r="H5" s="143" t="s">
        <v>3</v>
      </c>
      <c r="I5" s="150"/>
    </row>
    <row r="6" spans="1:9" ht="31.5" customHeight="1" thickBot="1" x14ac:dyDescent="0.3">
      <c r="A6" s="145"/>
      <c r="B6" s="145"/>
      <c r="C6" s="145"/>
      <c r="D6" s="145"/>
      <c r="E6" s="145"/>
      <c r="F6" s="145"/>
      <c r="G6" s="153"/>
      <c r="H6" s="145"/>
      <c r="I6" s="151"/>
    </row>
    <row r="7" spans="1:9" ht="22.5" hidden="1" customHeight="1" thickBot="1" x14ac:dyDescent="0.3">
      <c r="A7" s="56" t="s">
        <v>4</v>
      </c>
      <c r="B7" s="135" t="s">
        <v>24</v>
      </c>
      <c r="C7" s="136"/>
      <c r="D7" s="136"/>
      <c r="E7" s="136"/>
      <c r="F7" s="136"/>
      <c r="G7" s="136"/>
      <c r="H7" s="136"/>
      <c r="I7" s="137"/>
    </row>
    <row r="8" spans="1:9" ht="32.25" customHeight="1" thickBot="1" x14ac:dyDescent="0.3">
      <c r="A8" s="85" t="s">
        <v>4</v>
      </c>
      <c r="B8" s="73" t="s">
        <v>24</v>
      </c>
      <c r="C8" s="58">
        <f>D8</f>
        <v>20</v>
      </c>
      <c r="D8" s="55">
        <f>SUM(D9:D15)</f>
        <v>20</v>
      </c>
      <c r="E8" s="55">
        <f t="shared" ref="E8:H8" si="0">SUM(E9:E15)</f>
        <v>390</v>
      </c>
      <c r="F8" s="55">
        <f t="shared" si="0"/>
        <v>198</v>
      </c>
      <c r="G8" s="55">
        <f t="shared" si="0"/>
        <v>180</v>
      </c>
      <c r="H8" s="55">
        <f t="shared" si="0"/>
        <v>12</v>
      </c>
      <c r="I8" s="55"/>
    </row>
    <row r="9" spans="1:9" ht="19.5" thickBot="1" x14ac:dyDescent="0.3">
      <c r="A9" s="109" t="s">
        <v>211</v>
      </c>
      <c r="B9" s="60" t="s">
        <v>5</v>
      </c>
      <c r="C9" s="61">
        <v>2</v>
      </c>
      <c r="D9" s="62">
        <f>IF(C9=0,"",VALUE(LEFT(C9,1)))</f>
        <v>2</v>
      </c>
      <c r="E9" s="48">
        <f t="shared" ref="E9:E10" si="1">IF(B9=0,"",IF(LEFT(B9,2)="TT",C9*30,C9*15))</f>
        <v>30</v>
      </c>
      <c r="F9" s="48">
        <f t="shared" ref="F9:F10" si="2">IF(B9=0,"",IF(LEFT(B9,2)="TT","",(C9*15)-2))</f>
        <v>28</v>
      </c>
      <c r="G9" s="48" t="str">
        <f t="shared" ref="G9:G10" si="3">IF(B9=0,"",IF(LEFT(B9,2)="TT",C9*30,""))</f>
        <v/>
      </c>
      <c r="H9" s="48">
        <f t="shared" ref="H9:H10" si="4">IF(B9=0,"",IF(LEFT(B9,2)="TT","",2))</f>
        <v>2</v>
      </c>
      <c r="I9" s="48"/>
    </row>
    <row r="10" spans="1:9" ht="19.5" thickBot="1" x14ac:dyDescent="0.3">
      <c r="A10" s="109" t="s">
        <v>212</v>
      </c>
      <c r="B10" s="60" t="s">
        <v>6</v>
      </c>
      <c r="C10" s="63">
        <v>1</v>
      </c>
      <c r="D10" s="62">
        <f t="shared" ref="D10:D15" si="5">IF(C10=0,"",VALUE(LEFT(C10,1)))</f>
        <v>1</v>
      </c>
      <c r="E10" s="48">
        <f t="shared" si="1"/>
        <v>15</v>
      </c>
      <c r="F10" s="48">
        <f t="shared" si="2"/>
        <v>13</v>
      </c>
      <c r="G10" s="48" t="str">
        <f t="shared" si="3"/>
        <v/>
      </c>
      <c r="H10" s="48">
        <f t="shared" si="4"/>
        <v>2</v>
      </c>
      <c r="I10" s="48"/>
    </row>
    <row r="11" spans="1:9" ht="19.5" thickBot="1" x14ac:dyDescent="0.3">
      <c r="A11" s="109" t="s">
        <v>213</v>
      </c>
      <c r="B11" s="60" t="s">
        <v>98</v>
      </c>
      <c r="C11" s="63">
        <v>1</v>
      </c>
      <c r="D11" s="62">
        <f t="shared" si="5"/>
        <v>1</v>
      </c>
      <c r="E11" s="48">
        <v>30</v>
      </c>
      <c r="F11" s="48"/>
      <c r="G11" s="48">
        <v>30</v>
      </c>
      <c r="H11" s="48"/>
      <c r="I11" s="48"/>
    </row>
    <row r="12" spans="1:9" ht="33.75" thickBot="1" x14ac:dyDescent="0.3">
      <c r="A12" s="110" t="s">
        <v>214</v>
      </c>
      <c r="B12" s="60" t="s">
        <v>99</v>
      </c>
      <c r="C12" s="64" t="s">
        <v>31</v>
      </c>
      <c r="D12" s="62">
        <f t="shared" si="5"/>
        <v>5</v>
      </c>
      <c r="E12" s="63">
        <v>120</v>
      </c>
      <c r="F12" s="48">
        <v>28</v>
      </c>
      <c r="G12" s="48">
        <v>90</v>
      </c>
      <c r="H12" s="48">
        <v>2</v>
      </c>
      <c r="I12" s="48"/>
    </row>
    <row r="13" spans="1:9" ht="19.5" thickBot="1" x14ac:dyDescent="0.3">
      <c r="A13" s="59" t="s">
        <v>96</v>
      </c>
      <c r="B13" s="60" t="s">
        <v>100</v>
      </c>
      <c r="C13" s="63" t="s">
        <v>28</v>
      </c>
      <c r="D13" s="62">
        <f t="shared" si="5"/>
        <v>4</v>
      </c>
      <c r="E13" s="63">
        <v>90</v>
      </c>
      <c r="F13" s="48">
        <v>28</v>
      </c>
      <c r="G13" s="48">
        <v>60</v>
      </c>
      <c r="H13" s="48">
        <v>2</v>
      </c>
      <c r="I13" s="48"/>
    </row>
    <row r="14" spans="1:9" ht="19.5" thickBot="1" x14ac:dyDescent="0.3">
      <c r="A14" s="104" t="s">
        <v>189</v>
      </c>
      <c r="B14" s="60" t="s">
        <v>101</v>
      </c>
      <c r="C14" s="63">
        <v>4</v>
      </c>
      <c r="D14" s="62">
        <f t="shared" si="5"/>
        <v>4</v>
      </c>
      <c r="E14" s="48">
        <f t="shared" ref="E14:E15" si="6">IF(B14=0,"",IF(LEFT(B14,2)="TT",C14*30,C14*15))</f>
        <v>60</v>
      </c>
      <c r="F14" s="48">
        <f t="shared" ref="F14:F15" si="7">IF(B14=0,"",IF(LEFT(B14,2)="TT","",(C14*15)-2))</f>
        <v>58</v>
      </c>
      <c r="G14" s="48" t="str">
        <f t="shared" ref="G14:G15" si="8">IF(B14=0,"",IF(LEFT(B14,2)="TT",C14*30,""))</f>
        <v/>
      </c>
      <c r="H14" s="48">
        <f t="shared" ref="H14:H15" si="9">IF(B14=0,"",IF(LEFT(B14,2)="TT","",2))</f>
        <v>2</v>
      </c>
      <c r="I14" s="48"/>
    </row>
    <row r="15" spans="1:9" ht="19.5" thickBot="1" x14ac:dyDescent="0.3">
      <c r="A15" s="59" t="s">
        <v>97</v>
      </c>
      <c r="B15" s="60" t="s">
        <v>102</v>
      </c>
      <c r="C15" s="63">
        <v>3</v>
      </c>
      <c r="D15" s="62">
        <f t="shared" si="5"/>
        <v>3</v>
      </c>
      <c r="E15" s="48">
        <f t="shared" si="6"/>
        <v>45</v>
      </c>
      <c r="F15" s="48">
        <f t="shared" si="7"/>
        <v>43</v>
      </c>
      <c r="G15" s="48" t="str">
        <f t="shared" si="8"/>
        <v/>
      </c>
      <c r="H15" s="48">
        <f t="shared" si="9"/>
        <v>2</v>
      </c>
      <c r="I15" s="48"/>
    </row>
    <row r="16" spans="1:9" ht="23.25" hidden="1" customHeight="1" thickBot="1" x14ac:dyDescent="0.3">
      <c r="A16" s="56" t="s">
        <v>7</v>
      </c>
      <c r="B16" s="138" t="s">
        <v>25</v>
      </c>
      <c r="C16" s="139"/>
      <c r="D16" s="139"/>
      <c r="E16" s="139"/>
      <c r="F16" s="139"/>
      <c r="G16" s="139"/>
      <c r="H16" s="139"/>
      <c r="I16" s="140"/>
    </row>
    <row r="17" spans="1:9" ht="37.5" customHeight="1" thickBot="1" x14ac:dyDescent="0.3">
      <c r="A17" s="85" t="s">
        <v>7</v>
      </c>
      <c r="B17" s="86" t="s">
        <v>25</v>
      </c>
      <c r="C17" s="65">
        <f>SUM(C18,C39,C64)</f>
        <v>45</v>
      </c>
      <c r="D17" s="55">
        <f t="shared" ref="D17:H17" si="10">SUM(D18,D39,D64)</f>
        <v>45</v>
      </c>
      <c r="E17" s="55">
        <f t="shared" si="10"/>
        <v>1125</v>
      </c>
      <c r="F17" s="55">
        <f t="shared" si="10"/>
        <v>314</v>
      </c>
      <c r="G17" s="55">
        <f t="shared" si="10"/>
        <v>795</v>
      </c>
      <c r="H17" s="55">
        <f t="shared" si="10"/>
        <v>16</v>
      </c>
      <c r="I17" s="66"/>
    </row>
    <row r="18" spans="1:9" ht="20.25" thickBot="1" x14ac:dyDescent="0.3">
      <c r="A18" s="85" t="s">
        <v>8</v>
      </c>
      <c r="B18" s="73" t="s">
        <v>93</v>
      </c>
      <c r="C18" s="58">
        <f>D18</f>
        <v>16</v>
      </c>
      <c r="D18" s="55">
        <f t="shared" ref="D18:H18" si="11">SUM(D19:D38)</f>
        <v>16</v>
      </c>
      <c r="E18" s="55">
        <f t="shared" si="11"/>
        <v>330</v>
      </c>
      <c r="F18" s="55">
        <f t="shared" si="11"/>
        <v>144</v>
      </c>
      <c r="G18" s="55">
        <f t="shared" si="11"/>
        <v>180</v>
      </c>
      <c r="H18" s="55">
        <f t="shared" si="11"/>
        <v>6</v>
      </c>
      <c r="I18" s="55"/>
    </row>
    <row r="19" spans="1:9" ht="19.5" thickBot="1" x14ac:dyDescent="0.3">
      <c r="A19" s="89" t="s">
        <v>148</v>
      </c>
      <c r="B19" s="68" t="s">
        <v>57</v>
      </c>
      <c r="C19" s="69">
        <v>4</v>
      </c>
      <c r="D19" s="62">
        <f t="shared" ref="D19:D38" si="12">IF(C19=0,"",VALUE(LEFT(C19,1)))</f>
        <v>4</v>
      </c>
      <c r="E19" s="48">
        <f>IF(B19=0,"",IF(LEFT(B19,2)="TT",C19*30,C19*15))</f>
        <v>60</v>
      </c>
      <c r="F19" s="48">
        <f t="shared" ref="F19:F30" si="13">IF(B19=0,"",IF(LEFT(B19,2)="TT","",(C19*15)-2))</f>
        <v>58</v>
      </c>
      <c r="G19" s="48" t="str">
        <f t="shared" ref="G19:G30" si="14">IF(B19=0,"",IF(LEFT(B19,2)="TT",C19*30,""))</f>
        <v/>
      </c>
      <c r="H19" s="48">
        <f t="shared" ref="H19:H30" si="15">IF(B19=0,"",IF(LEFT(B19,2)="TT","",2))</f>
        <v>2</v>
      </c>
      <c r="I19" s="48"/>
    </row>
    <row r="20" spans="1:9" ht="19.5" thickBot="1" x14ac:dyDescent="0.3">
      <c r="A20" s="89" t="s">
        <v>149</v>
      </c>
      <c r="B20" s="68" t="s">
        <v>60</v>
      </c>
      <c r="C20" s="69">
        <v>4</v>
      </c>
      <c r="D20" s="62">
        <f t="shared" si="12"/>
        <v>4</v>
      </c>
      <c r="E20" s="48">
        <f t="shared" ref="E20:E38" si="16">IF(B20=0,"",IF(LEFT(B20,2)="TT",C20*30,C20*15))</f>
        <v>60</v>
      </c>
      <c r="F20" s="48">
        <f t="shared" si="13"/>
        <v>58</v>
      </c>
      <c r="G20" s="48" t="str">
        <f t="shared" si="14"/>
        <v/>
      </c>
      <c r="H20" s="48">
        <f t="shared" si="15"/>
        <v>2</v>
      </c>
      <c r="I20" s="48"/>
    </row>
    <row r="21" spans="1:9" ht="38.25" thickBot="1" x14ac:dyDescent="0.3">
      <c r="A21" s="89" t="s">
        <v>150</v>
      </c>
      <c r="B21" s="68" t="s">
        <v>72</v>
      </c>
      <c r="C21" s="69">
        <v>2</v>
      </c>
      <c r="D21" s="62">
        <f t="shared" si="12"/>
        <v>2</v>
      </c>
      <c r="E21" s="48">
        <f t="shared" si="16"/>
        <v>60</v>
      </c>
      <c r="F21" s="48" t="str">
        <f t="shared" si="13"/>
        <v/>
      </c>
      <c r="G21" s="48">
        <f t="shared" si="14"/>
        <v>60</v>
      </c>
      <c r="H21" s="48" t="str">
        <f t="shared" si="15"/>
        <v/>
      </c>
      <c r="I21" s="48"/>
    </row>
    <row r="22" spans="1:9" ht="19.5" thickBot="1" x14ac:dyDescent="0.3">
      <c r="A22" s="89" t="s">
        <v>151</v>
      </c>
      <c r="B22" s="68" t="s">
        <v>74</v>
      </c>
      <c r="C22" s="69">
        <v>2</v>
      </c>
      <c r="D22" s="62">
        <f t="shared" si="12"/>
        <v>2</v>
      </c>
      <c r="E22" s="48">
        <f t="shared" si="16"/>
        <v>30</v>
      </c>
      <c r="F22" s="48">
        <f t="shared" si="13"/>
        <v>28</v>
      </c>
      <c r="G22" s="48" t="str">
        <f t="shared" si="14"/>
        <v/>
      </c>
      <c r="H22" s="48">
        <f t="shared" si="15"/>
        <v>2</v>
      </c>
      <c r="I22" s="48"/>
    </row>
    <row r="23" spans="1:9" ht="19.5" thickBot="1" x14ac:dyDescent="0.35">
      <c r="A23" s="89" t="s">
        <v>152</v>
      </c>
      <c r="B23" s="71" t="s">
        <v>62</v>
      </c>
      <c r="C23" s="48">
        <v>2</v>
      </c>
      <c r="D23" s="62">
        <f t="shared" si="12"/>
        <v>2</v>
      </c>
      <c r="E23" s="48">
        <f t="shared" si="16"/>
        <v>60</v>
      </c>
      <c r="F23" s="48" t="str">
        <f t="shared" si="13"/>
        <v/>
      </c>
      <c r="G23" s="48">
        <f t="shared" si="14"/>
        <v>60</v>
      </c>
      <c r="H23" s="48" t="str">
        <f t="shared" si="15"/>
        <v/>
      </c>
      <c r="I23" s="48" t="s">
        <v>75</v>
      </c>
    </row>
    <row r="24" spans="1:9" ht="38.25" thickBot="1" x14ac:dyDescent="0.35">
      <c r="A24" s="89" t="s">
        <v>153</v>
      </c>
      <c r="B24" s="71" t="s">
        <v>61</v>
      </c>
      <c r="C24" s="48">
        <v>2</v>
      </c>
      <c r="D24" s="62">
        <f t="shared" si="12"/>
        <v>2</v>
      </c>
      <c r="E24" s="48">
        <f t="shared" si="16"/>
        <v>60</v>
      </c>
      <c r="F24" s="48" t="str">
        <f t="shared" si="13"/>
        <v/>
      </c>
      <c r="G24" s="48">
        <f t="shared" si="14"/>
        <v>60</v>
      </c>
      <c r="H24" s="48" t="str">
        <f t="shared" si="15"/>
        <v/>
      </c>
      <c r="I24" s="48" t="s">
        <v>73</v>
      </c>
    </row>
    <row r="25" spans="1:9" ht="19.5" hidden="1" thickBot="1" x14ac:dyDescent="0.3">
      <c r="A25" s="89"/>
      <c r="B25" s="72"/>
      <c r="C25" s="48"/>
      <c r="D25" s="62" t="str">
        <f t="shared" si="12"/>
        <v/>
      </c>
      <c r="E25" s="48" t="str">
        <f t="shared" si="16"/>
        <v/>
      </c>
      <c r="F25" s="48" t="str">
        <f t="shared" si="13"/>
        <v/>
      </c>
      <c r="G25" s="48" t="str">
        <f t="shared" si="14"/>
        <v/>
      </c>
      <c r="H25" s="48" t="str">
        <f t="shared" si="15"/>
        <v/>
      </c>
      <c r="I25" s="48"/>
    </row>
    <row r="26" spans="1:9" ht="19.5" hidden="1" thickBot="1" x14ac:dyDescent="0.3">
      <c r="A26" s="89"/>
      <c r="B26" s="72"/>
      <c r="C26" s="48"/>
      <c r="D26" s="62" t="str">
        <f t="shared" si="12"/>
        <v/>
      </c>
      <c r="E26" s="48" t="str">
        <f t="shared" si="16"/>
        <v/>
      </c>
      <c r="F26" s="48" t="str">
        <f t="shared" si="13"/>
        <v/>
      </c>
      <c r="G26" s="48" t="str">
        <f t="shared" si="14"/>
        <v/>
      </c>
      <c r="H26" s="48" t="str">
        <f t="shared" si="15"/>
        <v/>
      </c>
      <c r="I26" s="48"/>
    </row>
    <row r="27" spans="1:9" ht="19.5" hidden="1" thickBot="1" x14ac:dyDescent="0.3">
      <c r="A27" s="89"/>
      <c r="B27" s="72"/>
      <c r="C27" s="48"/>
      <c r="D27" s="62" t="str">
        <f t="shared" si="12"/>
        <v/>
      </c>
      <c r="E27" s="48" t="str">
        <f t="shared" si="16"/>
        <v/>
      </c>
      <c r="F27" s="48" t="str">
        <f t="shared" si="13"/>
        <v/>
      </c>
      <c r="G27" s="48" t="str">
        <f t="shared" si="14"/>
        <v/>
      </c>
      <c r="H27" s="48" t="str">
        <f t="shared" si="15"/>
        <v/>
      </c>
      <c r="I27" s="48"/>
    </row>
    <row r="28" spans="1:9" ht="19.5" hidden="1" thickBot="1" x14ac:dyDescent="0.3">
      <c r="A28" s="89"/>
      <c r="B28" s="72"/>
      <c r="C28" s="48"/>
      <c r="D28" s="62" t="str">
        <f t="shared" si="12"/>
        <v/>
      </c>
      <c r="E28" s="48" t="str">
        <f t="shared" si="16"/>
        <v/>
      </c>
      <c r="F28" s="48" t="str">
        <f t="shared" si="13"/>
        <v/>
      </c>
      <c r="G28" s="48" t="str">
        <f t="shared" si="14"/>
        <v/>
      </c>
      <c r="H28" s="48" t="str">
        <f t="shared" si="15"/>
        <v/>
      </c>
      <c r="I28" s="48"/>
    </row>
    <row r="29" spans="1:9" ht="19.5" hidden="1" thickBot="1" x14ac:dyDescent="0.3">
      <c r="A29" s="89"/>
      <c r="B29" s="72"/>
      <c r="C29" s="48"/>
      <c r="D29" s="62" t="str">
        <f t="shared" si="12"/>
        <v/>
      </c>
      <c r="E29" s="48" t="str">
        <f t="shared" si="16"/>
        <v/>
      </c>
      <c r="F29" s="48" t="str">
        <f t="shared" si="13"/>
        <v/>
      </c>
      <c r="G29" s="48" t="str">
        <f t="shared" si="14"/>
        <v/>
      </c>
      <c r="H29" s="48" t="str">
        <f t="shared" si="15"/>
        <v/>
      </c>
      <c r="I29" s="48"/>
    </row>
    <row r="30" spans="1:9" ht="19.5" hidden="1" thickBot="1" x14ac:dyDescent="0.3">
      <c r="A30" s="89"/>
      <c r="B30" s="72"/>
      <c r="C30" s="48"/>
      <c r="D30" s="62" t="str">
        <f t="shared" si="12"/>
        <v/>
      </c>
      <c r="E30" s="48" t="str">
        <f t="shared" si="16"/>
        <v/>
      </c>
      <c r="F30" s="48" t="str">
        <f t="shared" si="13"/>
        <v/>
      </c>
      <c r="G30" s="48" t="str">
        <f t="shared" si="14"/>
        <v/>
      </c>
      <c r="H30" s="48" t="str">
        <f t="shared" si="15"/>
        <v/>
      </c>
      <c r="I30" s="48"/>
    </row>
    <row r="31" spans="1:9" ht="19.5" hidden="1" thickBot="1" x14ac:dyDescent="0.3">
      <c r="A31" s="89"/>
      <c r="B31" s="72"/>
      <c r="C31" s="48"/>
      <c r="D31" s="62" t="str">
        <f t="shared" si="12"/>
        <v/>
      </c>
      <c r="E31" s="48" t="str">
        <f t="shared" si="16"/>
        <v/>
      </c>
      <c r="F31" s="48" t="str">
        <f t="shared" ref="F31:F38" si="17">IF(B31=0,"",IF(LEFT(B31,2)="TT","",(C31*15)-C31))</f>
        <v/>
      </c>
      <c r="G31" s="48" t="str">
        <f t="shared" ref="G31:G38" si="18">IF(B31=0,"",IF(LEFT(B31,2)="TT",C31*30,""))</f>
        <v/>
      </c>
      <c r="H31" s="48" t="str">
        <f t="shared" ref="H31:H38" si="19">IF(B31=0,"",IF(LEFT(B31,2)="TT","",C31))</f>
        <v/>
      </c>
      <c r="I31" s="48"/>
    </row>
    <row r="32" spans="1:9" ht="19.5" hidden="1" thickBot="1" x14ac:dyDescent="0.3">
      <c r="A32" s="89"/>
      <c r="B32" s="72"/>
      <c r="C32" s="48"/>
      <c r="D32" s="62" t="str">
        <f t="shared" si="12"/>
        <v/>
      </c>
      <c r="E32" s="48" t="str">
        <f t="shared" si="16"/>
        <v/>
      </c>
      <c r="F32" s="48" t="str">
        <f t="shared" si="17"/>
        <v/>
      </c>
      <c r="G32" s="48" t="str">
        <f t="shared" si="18"/>
        <v/>
      </c>
      <c r="H32" s="48" t="str">
        <f t="shared" si="19"/>
        <v/>
      </c>
      <c r="I32" s="48"/>
    </row>
    <row r="33" spans="1:9" ht="19.5" hidden="1" thickBot="1" x14ac:dyDescent="0.3">
      <c r="A33" s="89"/>
      <c r="B33" s="72"/>
      <c r="C33" s="48"/>
      <c r="D33" s="62" t="str">
        <f t="shared" si="12"/>
        <v/>
      </c>
      <c r="E33" s="48" t="str">
        <f t="shared" si="16"/>
        <v/>
      </c>
      <c r="F33" s="48" t="str">
        <f t="shared" si="17"/>
        <v/>
      </c>
      <c r="G33" s="48" t="str">
        <f t="shared" si="18"/>
        <v/>
      </c>
      <c r="H33" s="48" t="str">
        <f t="shared" si="19"/>
        <v/>
      </c>
      <c r="I33" s="48"/>
    </row>
    <row r="34" spans="1:9" ht="19.5" hidden="1" thickBot="1" x14ac:dyDescent="0.3">
      <c r="A34" s="89"/>
      <c r="B34" s="72"/>
      <c r="C34" s="48"/>
      <c r="D34" s="62" t="str">
        <f t="shared" si="12"/>
        <v/>
      </c>
      <c r="E34" s="48" t="str">
        <f t="shared" si="16"/>
        <v/>
      </c>
      <c r="F34" s="48" t="str">
        <f t="shared" si="17"/>
        <v/>
      </c>
      <c r="G34" s="48" t="str">
        <f t="shared" si="18"/>
        <v/>
      </c>
      <c r="H34" s="48" t="str">
        <f t="shared" si="19"/>
        <v/>
      </c>
      <c r="I34" s="48"/>
    </row>
    <row r="35" spans="1:9" ht="19.5" hidden="1" thickBot="1" x14ac:dyDescent="0.3">
      <c r="A35" s="89"/>
      <c r="B35" s="72"/>
      <c r="C35" s="48"/>
      <c r="D35" s="62" t="str">
        <f t="shared" si="12"/>
        <v/>
      </c>
      <c r="E35" s="48" t="str">
        <f t="shared" si="16"/>
        <v/>
      </c>
      <c r="F35" s="48" t="str">
        <f t="shared" si="17"/>
        <v/>
      </c>
      <c r="G35" s="48" t="str">
        <f t="shared" si="18"/>
        <v/>
      </c>
      <c r="H35" s="48" t="str">
        <f t="shared" si="19"/>
        <v/>
      </c>
      <c r="I35" s="48"/>
    </row>
    <row r="36" spans="1:9" ht="19.5" hidden="1" thickBot="1" x14ac:dyDescent="0.3">
      <c r="A36" s="89"/>
      <c r="B36" s="72"/>
      <c r="C36" s="48"/>
      <c r="D36" s="62" t="str">
        <f t="shared" si="12"/>
        <v/>
      </c>
      <c r="E36" s="48" t="str">
        <f t="shared" si="16"/>
        <v/>
      </c>
      <c r="F36" s="48" t="str">
        <f t="shared" si="17"/>
        <v/>
      </c>
      <c r="G36" s="48" t="str">
        <f t="shared" si="18"/>
        <v/>
      </c>
      <c r="H36" s="48" t="str">
        <f t="shared" si="19"/>
        <v/>
      </c>
      <c r="I36" s="48"/>
    </row>
    <row r="37" spans="1:9" ht="19.5" hidden="1" thickBot="1" x14ac:dyDescent="0.3">
      <c r="A37" s="89"/>
      <c r="B37" s="72"/>
      <c r="C37" s="48"/>
      <c r="D37" s="62" t="str">
        <f t="shared" si="12"/>
        <v/>
      </c>
      <c r="E37" s="48" t="str">
        <f t="shared" si="16"/>
        <v/>
      </c>
      <c r="F37" s="48" t="str">
        <f t="shared" si="17"/>
        <v/>
      </c>
      <c r="G37" s="48" t="str">
        <f t="shared" si="18"/>
        <v/>
      </c>
      <c r="H37" s="48" t="str">
        <f t="shared" si="19"/>
        <v/>
      </c>
      <c r="I37" s="48"/>
    </row>
    <row r="38" spans="1:9" ht="19.5" hidden="1" thickBot="1" x14ac:dyDescent="0.3">
      <c r="A38" s="89"/>
      <c r="B38" s="72"/>
      <c r="C38" s="48"/>
      <c r="D38" s="62" t="str">
        <f t="shared" si="12"/>
        <v/>
      </c>
      <c r="E38" s="48" t="str">
        <f t="shared" si="16"/>
        <v/>
      </c>
      <c r="F38" s="48" t="str">
        <f t="shared" si="17"/>
        <v/>
      </c>
      <c r="G38" s="48" t="str">
        <f t="shared" si="18"/>
        <v/>
      </c>
      <c r="H38" s="48" t="str">
        <f t="shared" si="19"/>
        <v/>
      </c>
      <c r="I38" s="48"/>
    </row>
    <row r="39" spans="1:9" ht="35.25" thickBot="1" x14ac:dyDescent="0.3">
      <c r="A39" s="93" t="s">
        <v>9</v>
      </c>
      <c r="B39" s="73" t="s">
        <v>94</v>
      </c>
      <c r="C39" s="58">
        <f>D39</f>
        <v>25</v>
      </c>
      <c r="D39" s="55">
        <f>SUM(D40:D63)</f>
        <v>25</v>
      </c>
      <c r="E39" s="55">
        <f t="shared" ref="E39:H39" si="20">SUM(E40:E63)</f>
        <v>705</v>
      </c>
      <c r="F39" s="55">
        <f t="shared" si="20"/>
        <v>142</v>
      </c>
      <c r="G39" s="55">
        <f t="shared" si="20"/>
        <v>555</v>
      </c>
      <c r="H39" s="55">
        <f t="shared" si="20"/>
        <v>8</v>
      </c>
      <c r="I39" s="55"/>
    </row>
    <row r="40" spans="1:9" ht="19.5" thickBot="1" x14ac:dyDescent="0.3">
      <c r="A40" s="89" t="s">
        <v>154</v>
      </c>
      <c r="B40" s="74" t="s">
        <v>63</v>
      </c>
      <c r="C40" s="62">
        <v>3</v>
      </c>
      <c r="D40" s="62">
        <f t="shared" ref="D40:D63" si="21">IF(C40=0,"",VALUE(LEFT(C40,1)))</f>
        <v>3</v>
      </c>
      <c r="E40" s="48">
        <f t="shared" ref="E40:E61" si="22">IF(B40=0,"",IF(LEFT(B40,2)="TT",C40*30,C40*15))</f>
        <v>45</v>
      </c>
      <c r="F40" s="48">
        <f t="shared" ref="F40:F54" si="23">IF(B40=0,"",IF(LEFT(B40,2)="TT","",(C40*15)-2))</f>
        <v>43</v>
      </c>
      <c r="G40" s="48" t="str">
        <f t="shared" ref="G40:G54" si="24">IF(B40=0,"",IF(LEFT(B40,2)="TT",C40*30,""))</f>
        <v/>
      </c>
      <c r="H40" s="48">
        <f t="shared" ref="H40:H54" si="25">IF(B40=0,"",IF(LEFT(B40,2)="TT","",2))</f>
        <v>2</v>
      </c>
      <c r="I40" s="48"/>
    </row>
    <row r="41" spans="1:9" ht="19.5" thickBot="1" x14ac:dyDescent="0.3">
      <c r="A41" s="89" t="s">
        <v>155</v>
      </c>
      <c r="B41" s="52" t="s">
        <v>68</v>
      </c>
      <c r="C41" s="75">
        <v>2</v>
      </c>
      <c r="D41" s="62">
        <f t="shared" si="21"/>
        <v>2</v>
      </c>
      <c r="E41" s="48">
        <f t="shared" si="22"/>
        <v>30</v>
      </c>
      <c r="F41" s="48">
        <f t="shared" si="23"/>
        <v>28</v>
      </c>
      <c r="G41" s="48" t="str">
        <f t="shared" si="24"/>
        <v/>
      </c>
      <c r="H41" s="48">
        <f t="shared" si="25"/>
        <v>2</v>
      </c>
      <c r="I41" s="48"/>
    </row>
    <row r="42" spans="1:9" ht="19.5" thickBot="1" x14ac:dyDescent="0.3">
      <c r="A42" s="89" t="s">
        <v>156</v>
      </c>
      <c r="B42" s="76" t="s">
        <v>65</v>
      </c>
      <c r="C42" s="77">
        <v>3</v>
      </c>
      <c r="D42" s="62">
        <f t="shared" si="21"/>
        <v>3</v>
      </c>
      <c r="E42" s="48">
        <f t="shared" si="22"/>
        <v>45</v>
      </c>
      <c r="F42" s="48">
        <f t="shared" si="23"/>
        <v>43</v>
      </c>
      <c r="G42" s="48" t="str">
        <f t="shared" si="24"/>
        <v/>
      </c>
      <c r="H42" s="48">
        <f t="shared" si="25"/>
        <v>2</v>
      </c>
      <c r="I42" s="48"/>
    </row>
    <row r="43" spans="1:9" ht="19.5" thickBot="1" x14ac:dyDescent="0.3">
      <c r="A43" s="89" t="s">
        <v>157</v>
      </c>
      <c r="B43" s="52" t="s">
        <v>66</v>
      </c>
      <c r="C43" s="75">
        <v>3</v>
      </c>
      <c r="D43" s="62">
        <f t="shared" si="21"/>
        <v>3</v>
      </c>
      <c r="E43" s="48">
        <f t="shared" si="22"/>
        <v>90</v>
      </c>
      <c r="F43" s="48" t="str">
        <f t="shared" si="23"/>
        <v/>
      </c>
      <c r="G43" s="48">
        <f t="shared" si="24"/>
        <v>90</v>
      </c>
      <c r="H43" s="48" t="str">
        <f t="shared" si="25"/>
        <v/>
      </c>
      <c r="I43" s="48"/>
    </row>
    <row r="44" spans="1:9" ht="19.5" thickBot="1" x14ac:dyDescent="0.3">
      <c r="A44" s="89" t="s">
        <v>158</v>
      </c>
      <c r="B44" s="42" t="s">
        <v>82</v>
      </c>
      <c r="C44" s="77">
        <v>2</v>
      </c>
      <c r="D44" s="62">
        <f t="shared" si="21"/>
        <v>2</v>
      </c>
      <c r="E44" s="48">
        <f t="shared" si="22"/>
        <v>30</v>
      </c>
      <c r="F44" s="48">
        <f t="shared" si="23"/>
        <v>28</v>
      </c>
      <c r="G44" s="48" t="str">
        <f t="shared" si="24"/>
        <v/>
      </c>
      <c r="H44" s="48">
        <f t="shared" si="25"/>
        <v>2</v>
      </c>
      <c r="I44" s="48"/>
    </row>
    <row r="45" spans="1:9" ht="19.5" thickBot="1" x14ac:dyDescent="0.3">
      <c r="A45" s="89" t="s">
        <v>159</v>
      </c>
      <c r="B45" s="42" t="s">
        <v>84</v>
      </c>
      <c r="C45" s="77">
        <v>3</v>
      </c>
      <c r="D45" s="62">
        <f t="shared" si="21"/>
        <v>3</v>
      </c>
      <c r="E45" s="48">
        <f t="shared" si="22"/>
        <v>90</v>
      </c>
      <c r="F45" s="48" t="str">
        <f t="shared" si="23"/>
        <v/>
      </c>
      <c r="G45" s="48">
        <f t="shared" si="24"/>
        <v>90</v>
      </c>
      <c r="H45" s="48" t="str">
        <f t="shared" si="25"/>
        <v/>
      </c>
      <c r="I45" s="48"/>
    </row>
    <row r="46" spans="1:9" ht="19.5" thickBot="1" x14ac:dyDescent="0.3">
      <c r="A46" s="89" t="s">
        <v>160</v>
      </c>
      <c r="B46" s="53" t="s">
        <v>81</v>
      </c>
      <c r="C46" s="78">
        <v>2</v>
      </c>
      <c r="D46" s="62">
        <f t="shared" si="21"/>
        <v>2</v>
      </c>
      <c r="E46" s="48">
        <f t="shared" si="22"/>
        <v>60</v>
      </c>
      <c r="F46" s="48" t="str">
        <f t="shared" si="23"/>
        <v/>
      </c>
      <c r="G46" s="48">
        <f t="shared" si="24"/>
        <v>60</v>
      </c>
      <c r="H46" s="48" t="str">
        <f t="shared" si="25"/>
        <v/>
      </c>
      <c r="I46" s="48"/>
    </row>
    <row r="47" spans="1:9" ht="19.5" hidden="1" thickBot="1" x14ac:dyDescent="0.3">
      <c r="A47" s="89"/>
      <c r="B47" s="42"/>
      <c r="C47" s="77"/>
      <c r="D47" s="62" t="str">
        <f t="shared" si="21"/>
        <v/>
      </c>
      <c r="E47" s="48" t="str">
        <f t="shared" si="22"/>
        <v/>
      </c>
      <c r="F47" s="48" t="str">
        <f t="shared" si="23"/>
        <v/>
      </c>
      <c r="G47" s="48" t="str">
        <f t="shared" si="24"/>
        <v/>
      </c>
      <c r="H47" s="48" t="str">
        <f t="shared" si="25"/>
        <v/>
      </c>
      <c r="I47" s="48"/>
    </row>
    <row r="48" spans="1:9" ht="23.25" hidden="1" customHeight="1" thickBot="1" x14ac:dyDescent="0.3">
      <c r="A48" s="89"/>
      <c r="B48" s="42"/>
      <c r="C48" s="77"/>
      <c r="D48" s="62" t="str">
        <f t="shared" si="21"/>
        <v/>
      </c>
      <c r="E48" s="48" t="str">
        <f t="shared" si="22"/>
        <v/>
      </c>
      <c r="F48" s="48" t="str">
        <f t="shared" si="23"/>
        <v/>
      </c>
      <c r="G48" s="48" t="str">
        <f t="shared" si="24"/>
        <v/>
      </c>
      <c r="H48" s="48" t="str">
        <f t="shared" si="25"/>
        <v/>
      </c>
      <c r="I48" s="79"/>
    </row>
    <row r="49" spans="1:9" ht="19.5" hidden="1" thickBot="1" x14ac:dyDescent="0.3">
      <c r="A49" s="89"/>
      <c r="B49" s="72"/>
      <c r="C49" s="48"/>
      <c r="D49" s="62" t="str">
        <f t="shared" si="21"/>
        <v/>
      </c>
      <c r="E49" s="48" t="str">
        <f t="shared" si="22"/>
        <v/>
      </c>
      <c r="F49" s="48" t="str">
        <f t="shared" si="23"/>
        <v/>
      </c>
      <c r="G49" s="48" t="str">
        <f t="shared" si="24"/>
        <v/>
      </c>
      <c r="H49" s="48" t="str">
        <f t="shared" si="25"/>
        <v/>
      </c>
      <c r="I49" s="48"/>
    </row>
    <row r="50" spans="1:9" ht="19.5" hidden="1" thickBot="1" x14ac:dyDescent="0.3">
      <c r="A50" s="89"/>
      <c r="B50" s="72"/>
      <c r="C50" s="48"/>
      <c r="D50" s="62" t="str">
        <f t="shared" si="21"/>
        <v/>
      </c>
      <c r="E50" s="48" t="str">
        <f t="shared" si="22"/>
        <v/>
      </c>
      <c r="F50" s="48" t="str">
        <f t="shared" si="23"/>
        <v/>
      </c>
      <c r="G50" s="48" t="str">
        <f t="shared" si="24"/>
        <v/>
      </c>
      <c r="H50" s="48" t="str">
        <f t="shared" si="25"/>
        <v/>
      </c>
      <c r="I50" s="48"/>
    </row>
    <row r="51" spans="1:9" ht="19.5" hidden="1" thickBot="1" x14ac:dyDescent="0.3">
      <c r="A51" s="89"/>
      <c r="B51" s="72"/>
      <c r="C51" s="48"/>
      <c r="D51" s="62" t="str">
        <f t="shared" si="21"/>
        <v/>
      </c>
      <c r="E51" s="48" t="str">
        <f t="shared" si="22"/>
        <v/>
      </c>
      <c r="F51" s="48" t="str">
        <f t="shared" si="23"/>
        <v/>
      </c>
      <c r="G51" s="48" t="str">
        <f t="shared" si="24"/>
        <v/>
      </c>
      <c r="H51" s="48" t="str">
        <f t="shared" si="25"/>
        <v/>
      </c>
      <c r="I51" s="48"/>
    </row>
    <row r="52" spans="1:9" ht="19.5" hidden="1" thickBot="1" x14ac:dyDescent="0.3">
      <c r="A52" s="89"/>
      <c r="B52" s="72"/>
      <c r="C52" s="48"/>
      <c r="D52" s="62" t="str">
        <f t="shared" si="21"/>
        <v/>
      </c>
      <c r="E52" s="48" t="str">
        <f t="shared" si="22"/>
        <v/>
      </c>
      <c r="F52" s="48" t="str">
        <f t="shared" si="23"/>
        <v/>
      </c>
      <c r="G52" s="48" t="str">
        <f t="shared" si="24"/>
        <v/>
      </c>
      <c r="H52" s="48" t="str">
        <f t="shared" si="25"/>
        <v/>
      </c>
      <c r="I52" s="48"/>
    </row>
    <row r="53" spans="1:9" ht="19.5" hidden="1" thickBot="1" x14ac:dyDescent="0.3">
      <c r="A53" s="89"/>
      <c r="B53" s="72"/>
      <c r="C53" s="48"/>
      <c r="D53" s="62" t="str">
        <f t="shared" si="21"/>
        <v/>
      </c>
      <c r="E53" s="48" t="str">
        <f t="shared" si="22"/>
        <v/>
      </c>
      <c r="F53" s="48" t="str">
        <f t="shared" si="23"/>
        <v/>
      </c>
      <c r="G53" s="48" t="str">
        <f t="shared" si="24"/>
        <v/>
      </c>
      <c r="H53" s="48" t="str">
        <f t="shared" si="25"/>
        <v/>
      </c>
      <c r="I53" s="48"/>
    </row>
    <row r="54" spans="1:9" ht="19.5" hidden="1" thickBot="1" x14ac:dyDescent="0.3">
      <c r="A54" s="89"/>
      <c r="B54" s="72"/>
      <c r="C54" s="48"/>
      <c r="D54" s="62" t="str">
        <f t="shared" si="21"/>
        <v/>
      </c>
      <c r="E54" s="48" t="str">
        <f t="shared" si="22"/>
        <v/>
      </c>
      <c r="F54" s="48" t="str">
        <f t="shared" si="23"/>
        <v/>
      </c>
      <c r="G54" s="48" t="str">
        <f t="shared" si="24"/>
        <v/>
      </c>
      <c r="H54" s="48" t="str">
        <f t="shared" si="25"/>
        <v/>
      </c>
      <c r="I54" s="48"/>
    </row>
    <row r="55" spans="1:9" ht="19.5" hidden="1" thickBot="1" x14ac:dyDescent="0.3">
      <c r="A55" s="89"/>
      <c r="B55" s="72"/>
      <c r="C55" s="48"/>
      <c r="D55" s="62" t="str">
        <f t="shared" si="21"/>
        <v/>
      </c>
      <c r="E55" s="48" t="str">
        <f t="shared" si="22"/>
        <v/>
      </c>
      <c r="F55" s="48" t="str">
        <f t="shared" ref="F55:F61" si="26">IF(B55=0,"",IF(LEFT(B55,2)="TT","",(C55*15)-C55))</f>
        <v/>
      </c>
      <c r="G55" s="48" t="str">
        <f t="shared" ref="G55:G61" si="27">IF(B55=0,"",IF(LEFT(B55,2)="TT",C55*30,""))</f>
        <v/>
      </c>
      <c r="H55" s="48" t="str">
        <f t="shared" ref="H55:H61" si="28">IF(B55=0,"",IF(LEFT(B55,2)="TT","",C55))</f>
        <v/>
      </c>
      <c r="I55" s="48"/>
    </row>
    <row r="56" spans="1:9" ht="19.5" hidden="1" thickBot="1" x14ac:dyDescent="0.3">
      <c r="A56" s="89"/>
      <c r="B56" s="72"/>
      <c r="C56" s="48"/>
      <c r="D56" s="62" t="str">
        <f t="shared" si="21"/>
        <v/>
      </c>
      <c r="E56" s="48" t="str">
        <f t="shared" si="22"/>
        <v/>
      </c>
      <c r="F56" s="48" t="str">
        <f t="shared" si="26"/>
        <v/>
      </c>
      <c r="G56" s="48" t="str">
        <f t="shared" si="27"/>
        <v/>
      </c>
      <c r="H56" s="48" t="str">
        <f t="shared" si="28"/>
        <v/>
      </c>
      <c r="I56" s="48"/>
    </row>
    <row r="57" spans="1:9" ht="19.5" hidden="1" thickBot="1" x14ac:dyDescent="0.3">
      <c r="A57" s="89"/>
      <c r="B57" s="72"/>
      <c r="C57" s="48"/>
      <c r="D57" s="62" t="str">
        <f t="shared" si="21"/>
        <v/>
      </c>
      <c r="E57" s="48" t="str">
        <f t="shared" si="22"/>
        <v/>
      </c>
      <c r="F57" s="48" t="str">
        <f t="shared" si="26"/>
        <v/>
      </c>
      <c r="G57" s="48" t="str">
        <f t="shared" si="27"/>
        <v/>
      </c>
      <c r="H57" s="48" t="str">
        <f t="shared" si="28"/>
        <v/>
      </c>
      <c r="I57" s="48"/>
    </row>
    <row r="58" spans="1:9" ht="19.5" hidden="1" thickBot="1" x14ac:dyDescent="0.3">
      <c r="A58" s="89"/>
      <c r="B58" s="72"/>
      <c r="C58" s="48"/>
      <c r="D58" s="62" t="str">
        <f t="shared" si="21"/>
        <v/>
      </c>
      <c r="E58" s="48" t="str">
        <f t="shared" si="22"/>
        <v/>
      </c>
      <c r="F58" s="48" t="str">
        <f t="shared" si="26"/>
        <v/>
      </c>
      <c r="G58" s="48" t="str">
        <f t="shared" si="27"/>
        <v/>
      </c>
      <c r="H58" s="48" t="str">
        <f t="shared" si="28"/>
        <v/>
      </c>
      <c r="I58" s="48"/>
    </row>
    <row r="59" spans="1:9" ht="19.5" hidden="1" thickBot="1" x14ac:dyDescent="0.3">
      <c r="A59" s="89"/>
      <c r="B59" s="72"/>
      <c r="C59" s="48"/>
      <c r="D59" s="62" t="str">
        <f t="shared" si="21"/>
        <v/>
      </c>
      <c r="E59" s="48" t="str">
        <f t="shared" si="22"/>
        <v/>
      </c>
      <c r="F59" s="48" t="str">
        <f t="shared" si="26"/>
        <v/>
      </c>
      <c r="G59" s="48" t="str">
        <f t="shared" si="27"/>
        <v/>
      </c>
      <c r="H59" s="48" t="str">
        <f t="shared" si="28"/>
        <v/>
      </c>
      <c r="I59" s="48"/>
    </row>
    <row r="60" spans="1:9" ht="19.5" hidden="1" thickBot="1" x14ac:dyDescent="0.3">
      <c r="A60" s="89"/>
      <c r="B60" s="72"/>
      <c r="C60" s="48"/>
      <c r="D60" s="62" t="str">
        <f t="shared" si="21"/>
        <v/>
      </c>
      <c r="E60" s="48" t="str">
        <f t="shared" si="22"/>
        <v/>
      </c>
      <c r="F60" s="48" t="str">
        <f t="shared" si="26"/>
        <v/>
      </c>
      <c r="G60" s="48" t="str">
        <f t="shared" si="27"/>
        <v/>
      </c>
      <c r="H60" s="48" t="str">
        <f t="shared" si="28"/>
        <v/>
      </c>
      <c r="I60" s="48"/>
    </row>
    <row r="61" spans="1:9" ht="19.5" hidden="1" thickBot="1" x14ac:dyDescent="0.3">
      <c r="A61" s="89"/>
      <c r="B61" s="72"/>
      <c r="C61" s="48"/>
      <c r="D61" s="62" t="str">
        <f t="shared" si="21"/>
        <v/>
      </c>
      <c r="E61" s="48" t="str">
        <f t="shared" si="22"/>
        <v/>
      </c>
      <c r="F61" s="48" t="str">
        <f t="shared" si="26"/>
        <v/>
      </c>
      <c r="G61" s="48" t="str">
        <f t="shared" si="27"/>
        <v/>
      </c>
      <c r="H61" s="48" t="str">
        <f t="shared" si="28"/>
        <v/>
      </c>
      <c r="I61" s="48"/>
    </row>
    <row r="62" spans="1:9" ht="19.5" thickBot="1" x14ac:dyDescent="0.3">
      <c r="A62" s="89" t="s">
        <v>161</v>
      </c>
      <c r="B62" s="74" t="s">
        <v>52</v>
      </c>
      <c r="C62" s="80">
        <v>1</v>
      </c>
      <c r="D62" s="62">
        <f t="shared" si="21"/>
        <v>1</v>
      </c>
      <c r="E62" s="48">
        <v>45</v>
      </c>
      <c r="F62" s="48"/>
      <c r="G62" s="48">
        <f>E62</f>
        <v>45</v>
      </c>
      <c r="H62" s="48"/>
      <c r="I62" s="48"/>
    </row>
    <row r="63" spans="1:9" ht="19.5" thickBot="1" x14ac:dyDescent="0.3">
      <c r="A63" s="89" t="s">
        <v>162</v>
      </c>
      <c r="B63" s="76" t="s">
        <v>53</v>
      </c>
      <c r="C63" s="81">
        <v>6</v>
      </c>
      <c r="D63" s="62">
        <f t="shared" si="21"/>
        <v>6</v>
      </c>
      <c r="E63" s="48">
        <v>270</v>
      </c>
      <c r="F63" s="48"/>
      <c r="G63" s="48">
        <f>E63</f>
        <v>270</v>
      </c>
      <c r="H63" s="48"/>
      <c r="I63" s="48"/>
    </row>
    <row r="64" spans="1:9" ht="20.25" thickBot="1" x14ac:dyDescent="0.3">
      <c r="A64" s="93" t="s">
        <v>26</v>
      </c>
      <c r="B64" s="67" t="s">
        <v>95</v>
      </c>
      <c r="C64" s="58">
        <f>D64</f>
        <v>4</v>
      </c>
      <c r="D64" s="55">
        <f>SUM(D65:D72)</f>
        <v>4</v>
      </c>
      <c r="E64" s="55">
        <f t="shared" ref="E64:H64" si="29">SUM(E65:E72)</f>
        <v>90</v>
      </c>
      <c r="F64" s="55">
        <f t="shared" si="29"/>
        <v>28</v>
      </c>
      <c r="G64" s="55">
        <f t="shared" si="29"/>
        <v>60</v>
      </c>
      <c r="H64" s="55">
        <f t="shared" si="29"/>
        <v>2</v>
      </c>
      <c r="I64" s="55"/>
    </row>
    <row r="65" spans="1:9" ht="19.5" thickBot="1" x14ac:dyDescent="0.3">
      <c r="A65" s="89" t="s">
        <v>163</v>
      </c>
      <c r="B65" s="42" t="s">
        <v>88</v>
      </c>
      <c r="C65" s="77">
        <v>2</v>
      </c>
      <c r="D65" s="62">
        <f t="shared" ref="D65:D72" si="30">IF(C65=0,"",VALUE(LEFT(C65,1)))</f>
        <v>2</v>
      </c>
      <c r="E65" s="48">
        <f t="shared" ref="E65:E72" si="31">IF(B65=0,"",IF(LEFT(B65,2)="TT",C65*30,C65*15))</f>
        <v>60</v>
      </c>
      <c r="F65" s="48" t="str">
        <f t="shared" ref="F65:F72" si="32">IF(B65=0,"",IF(LEFT(B65,2)="TT","",(C65*15)-2))</f>
        <v/>
      </c>
      <c r="G65" s="48">
        <f t="shared" ref="G65:G72" si="33">IF(B65=0,"",IF(LEFT(B65,2)="TT",C65*30,""))</f>
        <v>60</v>
      </c>
      <c r="H65" s="48" t="str">
        <f t="shared" ref="H65:H72" si="34">IF(B65=0,"",IF(LEFT(B65,2)="TT","",2))</f>
        <v/>
      </c>
      <c r="I65" s="79"/>
    </row>
    <row r="66" spans="1:9" ht="19.5" thickBot="1" x14ac:dyDescent="0.3">
      <c r="A66" s="89" t="s">
        <v>164</v>
      </c>
      <c r="B66" s="46" t="s">
        <v>86</v>
      </c>
      <c r="C66" s="82">
        <v>2</v>
      </c>
      <c r="D66" s="62">
        <f t="shared" si="30"/>
        <v>2</v>
      </c>
      <c r="E66" s="48">
        <f t="shared" si="31"/>
        <v>30</v>
      </c>
      <c r="F66" s="48">
        <f t="shared" si="32"/>
        <v>28</v>
      </c>
      <c r="G66" s="48" t="str">
        <f t="shared" si="33"/>
        <v/>
      </c>
      <c r="H66" s="48">
        <f t="shared" si="34"/>
        <v>2</v>
      </c>
      <c r="I66" s="79"/>
    </row>
    <row r="67" spans="1:9" ht="19.5" hidden="1" thickBot="1" x14ac:dyDescent="0.3">
      <c r="A67" s="70"/>
      <c r="B67" s="72"/>
      <c r="C67" s="48"/>
      <c r="D67" s="62" t="str">
        <f t="shared" si="30"/>
        <v/>
      </c>
      <c r="E67" s="48" t="str">
        <f t="shared" si="31"/>
        <v/>
      </c>
      <c r="F67" s="48" t="str">
        <f t="shared" si="32"/>
        <v/>
      </c>
      <c r="G67" s="48" t="str">
        <f t="shared" si="33"/>
        <v/>
      </c>
      <c r="H67" s="48" t="str">
        <f t="shared" si="34"/>
        <v/>
      </c>
      <c r="I67" s="48"/>
    </row>
    <row r="68" spans="1:9" ht="19.5" hidden="1" thickBot="1" x14ac:dyDescent="0.3">
      <c r="A68" s="70"/>
      <c r="B68" s="72"/>
      <c r="C68" s="48"/>
      <c r="D68" s="62" t="str">
        <f t="shared" si="30"/>
        <v/>
      </c>
      <c r="E68" s="48" t="str">
        <f t="shared" si="31"/>
        <v/>
      </c>
      <c r="F68" s="48" t="str">
        <f t="shared" si="32"/>
        <v/>
      </c>
      <c r="G68" s="48" t="str">
        <f t="shared" si="33"/>
        <v/>
      </c>
      <c r="H68" s="48" t="str">
        <f t="shared" si="34"/>
        <v/>
      </c>
      <c r="I68" s="48"/>
    </row>
    <row r="69" spans="1:9" ht="19.5" hidden="1" thickBot="1" x14ac:dyDescent="0.3">
      <c r="A69" s="70"/>
      <c r="B69" s="72"/>
      <c r="C69" s="48"/>
      <c r="D69" s="62" t="str">
        <f t="shared" si="30"/>
        <v/>
      </c>
      <c r="E69" s="48" t="str">
        <f t="shared" si="31"/>
        <v/>
      </c>
      <c r="F69" s="48" t="str">
        <f t="shared" si="32"/>
        <v/>
      </c>
      <c r="G69" s="48" t="str">
        <f t="shared" si="33"/>
        <v/>
      </c>
      <c r="H69" s="48" t="str">
        <f t="shared" si="34"/>
        <v/>
      </c>
      <c r="I69" s="48"/>
    </row>
    <row r="70" spans="1:9" ht="19.5" hidden="1" thickBot="1" x14ac:dyDescent="0.3">
      <c r="A70" s="70"/>
      <c r="B70" s="72"/>
      <c r="C70" s="48"/>
      <c r="D70" s="62" t="str">
        <f t="shared" si="30"/>
        <v/>
      </c>
      <c r="E70" s="48" t="str">
        <f t="shared" si="31"/>
        <v/>
      </c>
      <c r="F70" s="48" t="str">
        <f t="shared" si="32"/>
        <v/>
      </c>
      <c r="G70" s="48" t="str">
        <f t="shared" si="33"/>
        <v/>
      </c>
      <c r="H70" s="48" t="str">
        <f t="shared" si="34"/>
        <v/>
      </c>
      <c r="I70" s="48"/>
    </row>
    <row r="71" spans="1:9" ht="19.5" hidden="1" thickBot="1" x14ac:dyDescent="0.3">
      <c r="A71" s="70"/>
      <c r="B71" s="72"/>
      <c r="C71" s="48"/>
      <c r="D71" s="62" t="str">
        <f t="shared" si="30"/>
        <v/>
      </c>
      <c r="E71" s="48" t="str">
        <f t="shared" si="31"/>
        <v/>
      </c>
      <c r="F71" s="48" t="str">
        <f t="shared" si="32"/>
        <v/>
      </c>
      <c r="G71" s="48" t="str">
        <f t="shared" si="33"/>
        <v/>
      </c>
      <c r="H71" s="48" t="str">
        <f t="shared" si="34"/>
        <v/>
      </c>
      <c r="I71" s="48"/>
    </row>
    <row r="72" spans="1:9" ht="19.5" hidden="1" thickBot="1" x14ac:dyDescent="0.3">
      <c r="A72" s="70"/>
      <c r="B72" s="72"/>
      <c r="C72" s="48"/>
      <c r="D72" s="62" t="str">
        <f t="shared" si="30"/>
        <v/>
      </c>
      <c r="E72" s="48" t="str">
        <f t="shared" si="31"/>
        <v/>
      </c>
      <c r="F72" s="48" t="str">
        <f t="shared" si="32"/>
        <v/>
      </c>
      <c r="G72" s="48" t="str">
        <f t="shared" si="33"/>
        <v/>
      </c>
      <c r="H72" s="48" t="str">
        <f t="shared" si="34"/>
        <v/>
      </c>
      <c r="I72" s="48"/>
    </row>
    <row r="73" spans="1:9" ht="19.5" thickBot="1" x14ac:dyDescent="0.3">
      <c r="A73" s="83"/>
      <c r="B73" s="84" t="s">
        <v>10</v>
      </c>
      <c r="C73" s="55">
        <f>SUM(C8,C18,C39,C64)</f>
        <v>65</v>
      </c>
      <c r="D73" s="55">
        <f t="shared" ref="D73:H73" si="35">SUM(D8,D18,D39,D64)</f>
        <v>65</v>
      </c>
      <c r="E73" s="55">
        <f t="shared" si="35"/>
        <v>1515</v>
      </c>
      <c r="F73" s="55">
        <f t="shared" si="35"/>
        <v>512</v>
      </c>
      <c r="G73" s="55">
        <f t="shared" si="35"/>
        <v>975</v>
      </c>
      <c r="H73" s="55">
        <f t="shared" si="35"/>
        <v>28</v>
      </c>
      <c r="I73" s="55"/>
    </row>
    <row r="74" spans="1:9" ht="18.75" x14ac:dyDescent="0.25">
      <c r="A74" s="1"/>
      <c r="B74" t="s">
        <v>29</v>
      </c>
      <c r="C74">
        <v>65</v>
      </c>
    </row>
    <row r="75" spans="1:9" ht="27.75" thickBot="1" x14ac:dyDescent="0.3">
      <c r="B75" s="22" t="s">
        <v>25</v>
      </c>
      <c r="C75" s="3">
        <f>SUM(C18,C39,C64)</f>
        <v>45</v>
      </c>
      <c r="D75" s="3">
        <f t="shared" ref="D75:H75" si="36">SUM(D18,D39,D64)</f>
        <v>45</v>
      </c>
      <c r="E75" s="3">
        <f t="shared" si="36"/>
        <v>1125</v>
      </c>
      <c r="F75" s="3">
        <f t="shared" si="36"/>
        <v>314</v>
      </c>
      <c r="G75" s="3">
        <f t="shared" si="36"/>
        <v>795</v>
      </c>
      <c r="H75" s="3">
        <f t="shared" si="36"/>
        <v>16</v>
      </c>
    </row>
    <row r="76" spans="1:9" ht="16.5" thickBot="1" x14ac:dyDescent="0.3">
      <c r="E76" s="32">
        <f>F76+G76</f>
        <v>1125</v>
      </c>
      <c r="F76" s="33">
        <f>F75+H75</f>
        <v>330</v>
      </c>
      <c r="G76" s="33">
        <f>G75</f>
        <v>795</v>
      </c>
    </row>
    <row r="77" spans="1:9" ht="15.75" thickBot="1" x14ac:dyDescent="0.3">
      <c r="A77" t="s">
        <v>91</v>
      </c>
      <c r="B77">
        <f>COUNTA(B9:B15,B19:B38,B40:B63,B65:B72)</f>
        <v>24</v>
      </c>
      <c r="E77" s="24" t="s">
        <v>54</v>
      </c>
      <c r="F77" s="25" t="s">
        <v>55</v>
      </c>
      <c r="G77" s="25" t="s">
        <v>56</v>
      </c>
    </row>
    <row r="78" spans="1:9" ht="21" x14ac:dyDescent="0.35">
      <c r="F78" s="28">
        <f>G76/E76</f>
        <v>0.70666666666666667</v>
      </c>
      <c r="G78" s="29">
        <f>G73/E73</f>
        <v>0.64356435643564358</v>
      </c>
    </row>
    <row r="79" spans="1:9" ht="18.75" x14ac:dyDescent="0.3">
      <c r="F79" s="30" t="s">
        <v>69</v>
      </c>
      <c r="G79" s="31" t="s">
        <v>70</v>
      </c>
    </row>
    <row r="80" spans="1:9" x14ac:dyDescent="0.25">
      <c r="F80" t="s">
        <v>103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opLeftCell="A73" zoomScale="70" zoomScaleNormal="70" workbookViewId="0">
      <selection activeCell="C86" sqref="C86"/>
    </sheetView>
  </sheetViews>
  <sheetFormatPr defaultRowHeight="15" x14ac:dyDescent="0.25"/>
  <cols>
    <col min="1" max="1" width="16.42578125" customWidth="1"/>
    <col min="2" max="2" width="31.5703125" customWidth="1"/>
    <col min="3" max="3" width="30.1406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7" ht="27" customHeight="1" thickBot="1" x14ac:dyDescent="0.4">
      <c r="A1" s="141" t="s">
        <v>272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7" ht="15.75" hidden="1" thickBot="1" x14ac:dyDescent="0.3">
      <c r="A2" s="142" t="s">
        <v>11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7" ht="19.5" customHeight="1" thickBot="1" x14ac:dyDescent="0.3">
      <c r="A3" s="159" t="s">
        <v>223</v>
      </c>
      <c r="B3" s="159" t="s">
        <v>224</v>
      </c>
      <c r="C3" s="94"/>
      <c r="D3" s="173" t="s">
        <v>0</v>
      </c>
      <c r="E3" s="174"/>
      <c r="F3" s="174"/>
      <c r="G3" s="174"/>
      <c r="H3" s="174"/>
      <c r="I3" s="175"/>
      <c r="J3" s="115"/>
    </row>
    <row r="4" spans="1:17" ht="19.5" thickBot="1" x14ac:dyDescent="0.3">
      <c r="A4" s="160"/>
      <c r="B4" s="160"/>
      <c r="C4" s="90"/>
      <c r="D4" s="162" t="s">
        <v>15</v>
      </c>
      <c r="E4" s="165" t="s">
        <v>15</v>
      </c>
      <c r="F4" s="168" t="s">
        <v>16</v>
      </c>
      <c r="G4" s="169"/>
      <c r="H4" s="169"/>
      <c r="I4" s="170"/>
      <c r="J4" s="162" t="s">
        <v>18</v>
      </c>
    </row>
    <row r="5" spans="1:17" ht="18.75" customHeight="1" x14ac:dyDescent="0.25">
      <c r="A5" s="160"/>
      <c r="B5" s="160"/>
      <c r="C5" s="90"/>
      <c r="D5" s="163"/>
      <c r="E5" s="166"/>
      <c r="F5" s="162" t="s">
        <v>12</v>
      </c>
      <c r="G5" s="9" t="s">
        <v>1</v>
      </c>
      <c r="H5" s="171" t="s">
        <v>17</v>
      </c>
      <c r="I5" s="162" t="s">
        <v>3</v>
      </c>
      <c r="J5" s="163"/>
    </row>
    <row r="6" spans="1:17" ht="31.5" customHeight="1" thickBot="1" x14ac:dyDescent="0.3">
      <c r="A6" s="161"/>
      <c r="B6" s="161"/>
      <c r="C6" s="91"/>
      <c r="D6" s="164"/>
      <c r="E6" s="167"/>
      <c r="F6" s="164"/>
      <c r="G6" s="6" t="s">
        <v>2</v>
      </c>
      <c r="H6" s="172"/>
      <c r="I6" s="164"/>
      <c r="J6" s="164"/>
    </row>
    <row r="7" spans="1:17" ht="31.5" customHeight="1" thickBot="1" x14ac:dyDescent="0.3">
      <c r="A7" s="2" t="s">
        <v>4</v>
      </c>
      <c r="B7" s="156" t="s">
        <v>24</v>
      </c>
      <c r="C7" s="157"/>
      <c r="D7" s="157"/>
      <c r="E7" s="157"/>
      <c r="F7" s="157"/>
      <c r="G7" s="157"/>
      <c r="H7" s="157"/>
      <c r="I7" s="157"/>
      <c r="J7" s="158"/>
    </row>
    <row r="8" spans="1:17" ht="31.5" customHeight="1" thickBot="1" x14ac:dyDescent="0.3">
      <c r="A8" s="2" t="s">
        <v>4</v>
      </c>
      <c r="B8" s="19" t="s">
        <v>24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  <c r="L8">
        <v>74</v>
      </c>
      <c r="M8">
        <v>74</v>
      </c>
      <c r="N8">
        <v>1110</v>
      </c>
      <c r="O8">
        <v>1074</v>
      </c>
      <c r="P8">
        <v>0</v>
      </c>
      <c r="Q8">
        <v>36</v>
      </c>
    </row>
    <row r="9" spans="1:17" ht="31.5" customHeight="1" thickBot="1" x14ac:dyDescent="0.3">
      <c r="A9" s="108" t="s">
        <v>215</v>
      </c>
      <c r="B9" s="11" t="s">
        <v>227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  <c r="K9">
        <v>1</v>
      </c>
    </row>
    <row r="10" spans="1:17" ht="31.5" customHeight="1" thickBot="1" x14ac:dyDescent="0.3">
      <c r="A10" s="108" t="s">
        <v>216</v>
      </c>
      <c r="B10" s="12" t="s">
        <v>6</v>
      </c>
      <c r="C10" s="12"/>
      <c r="D10" s="15">
        <v>1</v>
      </c>
      <c r="E10" s="18">
        <f t="shared" ref="E10:E14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  <c r="K10">
        <v>2</v>
      </c>
    </row>
    <row r="11" spans="1:17" ht="31.5" customHeight="1" thickBot="1" x14ac:dyDescent="0.3">
      <c r="A11" s="108" t="s">
        <v>217</v>
      </c>
      <c r="B11" s="12" t="s">
        <v>19</v>
      </c>
      <c r="C11" s="12"/>
      <c r="D11" s="15">
        <v>1</v>
      </c>
      <c r="E11" s="18">
        <f t="shared" si="2"/>
        <v>1</v>
      </c>
      <c r="F11" s="48">
        <v>30</v>
      </c>
      <c r="G11" s="48">
        <v>4</v>
      </c>
      <c r="H11" s="48">
        <v>24</v>
      </c>
      <c r="I11" s="48">
        <v>2</v>
      </c>
      <c r="J11" s="6"/>
      <c r="K11">
        <v>3</v>
      </c>
    </row>
    <row r="12" spans="1:17" ht="31.5" customHeight="1" thickBot="1" x14ac:dyDescent="0.3">
      <c r="A12" s="108" t="s">
        <v>218</v>
      </c>
      <c r="B12" s="12" t="s">
        <v>228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7" ht="31.5" customHeight="1" thickBot="1" x14ac:dyDescent="0.3">
      <c r="A13" s="114" t="s">
        <v>232</v>
      </c>
      <c r="B13" s="12" t="s">
        <v>229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7" ht="31.5" customHeight="1" thickBot="1" x14ac:dyDescent="0.3">
      <c r="A14" s="114" t="s">
        <v>233</v>
      </c>
      <c r="B14" s="12" t="s">
        <v>230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  <c r="K14">
        <v>6</v>
      </c>
    </row>
    <row r="15" spans="1:17" ht="31.5" customHeight="1" thickBot="1" x14ac:dyDescent="0.3">
      <c r="A15" s="114" t="s">
        <v>233</v>
      </c>
      <c r="B15" s="12" t="s">
        <v>231</v>
      </c>
      <c r="C15" s="12"/>
      <c r="D15" s="15">
        <v>2</v>
      </c>
      <c r="E15" s="18">
        <f t="shared" ref="E15" si="4">IF(D15=0,"",VALUE(LEFT(D15,1)))</f>
        <v>2</v>
      </c>
      <c r="F15" s="26">
        <v>30</v>
      </c>
      <c r="G15" s="26">
        <v>10</v>
      </c>
      <c r="H15" s="23">
        <v>26</v>
      </c>
      <c r="I15" s="27">
        <v>2</v>
      </c>
      <c r="J15" s="6"/>
      <c r="K15">
        <v>7</v>
      </c>
    </row>
    <row r="16" spans="1:17" ht="31.5" customHeight="1" thickBot="1" x14ac:dyDescent="0.3">
      <c r="A16" s="114" t="s">
        <v>234</v>
      </c>
      <c r="B16" s="12" t="s">
        <v>23</v>
      </c>
      <c r="C16" s="12"/>
      <c r="D16" s="15">
        <v>4</v>
      </c>
      <c r="E16" s="18">
        <f t="shared" ref="E16" si="5">IF(D16=0,"",VALUE(LEFT(D16,1)))</f>
        <v>4</v>
      </c>
      <c r="F16" s="26">
        <v>75</v>
      </c>
      <c r="G16" s="26">
        <v>45</v>
      </c>
      <c r="H16" s="23">
        <v>25</v>
      </c>
      <c r="I16" s="27">
        <v>5</v>
      </c>
      <c r="J16" s="6"/>
      <c r="K16">
        <v>8</v>
      </c>
    </row>
    <row r="17" spans="1:16" ht="22.5" customHeight="1" thickBot="1" x14ac:dyDescent="0.3">
      <c r="A17" s="2" t="s">
        <v>7</v>
      </c>
      <c r="B17" s="156" t="s">
        <v>235</v>
      </c>
      <c r="C17" s="157"/>
      <c r="D17" s="157"/>
      <c r="E17" s="157"/>
      <c r="F17" s="157"/>
      <c r="G17" s="157"/>
      <c r="H17" s="157"/>
      <c r="I17" s="157"/>
      <c r="J17" s="158"/>
    </row>
    <row r="18" spans="1:16" ht="21.75" customHeight="1" thickBot="1" x14ac:dyDescent="0.3">
      <c r="A18" s="2" t="s">
        <v>7</v>
      </c>
      <c r="B18" s="19" t="s">
        <v>235</v>
      </c>
      <c r="C18" s="19"/>
      <c r="D18" s="17">
        <f>E18</f>
        <v>74</v>
      </c>
      <c r="E18" s="17">
        <f>SUM(E19:E36)</f>
        <v>74</v>
      </c>
      <c r="F18" s="17">
        <f t="shared" ref="F18:I18" si="6">SUM(F19:F36)</f>
        <v>1110</v>
      </c>
      <c r="G18" s="17">
        <f t="shared" si="6"/>
        <v>1074</v>
      </c>
      <c r="H18" s="17">
        <f t="shared" si="6"/>
        <v>0</v>
      </c>
      <c r="I18" s="17">
        <f t="shared" si="6"/>
        <v>36</v>
      </c>
      <c r="J18" s="17"/>
      <c r="K18">
        <v>20</v>
      </c>
      <c r="L18">
        <v>20</v>
      </c>
      <c r="M18">
        <v>390</v>
      </c>
      <c r="N18">
        <v>213</v>
      </c>
      <c r="O18">
        <v>165</v>
      </c>
      <c r="P18">
        <v>12</v>
      </c>
    </row>
    <row r="19" spans="1:16" ht="19.5" thickBot="1" x14ac:dyDescent="0.3">
      <c r="A19" s="105" t="s">
        <v>190</v>
      </c>
      <c r="B19" s="11" t="s">
        <v>36</v>
      </c>
      <c r="C19" s="100" t="s">
        <v>182</v>
      </c>
      <c r="D19" s="14">
        <v>4</v>
      </c>
      <c r="E19" s="18">
        <f>IF(D19=0,"",VALUE(LEFT(D19,1)))</f>
        <v>4</v>
      </c>
      <c r="F19" s="26">
        <f t="shared" ref="F19:F36" si="7">IF(B19=0,"",IF(LEFT(B19,2)="TT",D19*30,D19*15))</f>
        <v>60</v>
      </c>
      <c r="G19" s="26">
        <v>58</v>
      </c>
      <c r="H19" s="23" t="str">
        <f t="shared" ref="H19:H36" si="8">IF(B19=0,"",IF(LEFT(B19,2)="TT",D19*30,""))</f>
        <v/>
      </c>
      <c r="I19" s="27">
        <v>2</v>
      </c>
      <c r="J19" s="6"/>
      <c r="K19">
        <v>1</v>
      </c>
    </row>
    <row r="20" spans="1:16" ht="19.5" thickBot="1" x14ac:dyDescent="0.3">
      <c r="A20" s="105" t="s">
        <v>191</v>
      </c>
      <c r="B20" s="12" t="s">
        <v>37</v>
      </c>
      <c r="C20" s="100" t="s">
        <v>182</v>
      </c>
      <c r="D20" s="16">
        <v>4</v>
      </c>
      <c r="E20" s="18">
        <f t="shared" ref="E20:E31" si="9">IF(D20=0,"",VALUE(LEFT(D20,1)))</f>
        <v>4</v>
      </c>
      <c r="F20" s="26">
        <f t="shared" si="7"/>
        <v>60</v>
      </c>
      <c r="G20" s="26">
        <v>58</v>
      </c>
      <c r="H20" s="23" t="str">
        <f t="shared" si="8"/>
        <v/>
      </c>
      <c r="I20" s="27">
        <v>2</v>
      </c>
      <c r="J20" s="6"/>
      <c r="K20">
        <v>2</v>
      </c>
    </row>
    <row r="21" spans="1:16" ht="19.5" thickBot="1" x14ac:dyDescent="0.3">
      <c r="A21" s="105" t="s">
        <v>192</v>
      </c>
      <c r="B21" s="12" t="s">
        <v>38</v>
      </c>
      <c r="C21" s="100" t="s">
        <v>182</v>
      </c>
      <c r="D21" s="16">
        <v>4</v>
      </c>
      <c r="E21" s="18">
        <f t="shared" si="9"/>
        <v>4</v>
      </c>
      <c r="F21" s="26">
        <f t="shared" si="7"/>
        <v>60</v>
      </c>
      <c r="G21" s="26">
        <v>58</v>
      </c>
      <c r="H21" s="23" t="str">
        <f t="shared" si="8"/>
        <v/>
      </c>
      <c r="I21" s="27">
        <v>2</v>
      </c>
      <c r="J21" s="6"/>
      <c r="K21">
        <v>3</v>
      </c>
    </row>
    <row r="22" spans="1:16" ht="19.5" thickBot="1" x14ac:dyDescent="0.3">
      <c r="A22" s="105" t="s">
        <v>193</v>
      </c>
      <c r="B22" s="12" t="s">
        <v>39</v>
      </c>
      <c r="C22" s="100" t="s">
        <v>182</v>
      </c>
      <c r="D22" s="16">
        <v>4</v>
      </c>
      <c r="E22" s="18">
        <f t="shared" si="9"/>
        <v>4</v>
      </c>
      <c r="F22" s="26">
        <f t="shared" si="7"/>
        <v>60</v>
      </c>
      <c r="G22" s="26">
        <v>58</v>
      </c>
      <c r="H22" s="23" t="str">
        <f t="shared" si="8"/>
        <v/>
      </c>
      <c r="I22" s="27">
        <v>2</v>
      </c>
      <c r="J22" s="6"/>
      <c r="K22">
        <v>4</v>
      </c>
    </row>
    <row r="23" spans="1:16" ht="19.5" thickBot="1" x14ac:dyDescent="0.3">
      <c r="A23" s="116" t="s">
        <v>225</v>
      </c>
      <c r="B23" s="12" t="s">
        <v>220</v>
      </c>
      <c r="C23" s="100" t="s">
        <v>282</v>
      </c>
      <c r="D23" s="16">
        <v>5</v>
      </c>
      <c r="E23" s="18">
        <f t="shared" si="9"/>
        <v>5</v>
      </c>
      <c r="F23" s="26">
        <f t="shared" si="7"/>
        <v>75</v>
      </c>
      <c r="G23" s="26">
        <v>73</v>
      </c>
      <c r="H23" s="23" t="str">
        <f t="shared" si="8"/>
        <v/>
      </c>
      <c r="I23" s="27">
        <v>2</v>
      </c>
      <c r="J23" s="6"/>
      <c r="K23">
        <v>5</v>
      </c>
    </row>
    <row r="24" spans="1:16" ht="19.5" thickBot="1" x14ac:dyDescent="0.3">
      <c r="A24" s="116" t="s">
        <v>226</v>
      </c>
      <c r="B24" s="12" t="s">
        <v>221</v>
      </c>
      <c r="C24" s="100" t="s">
        <v>282</v>
      </c>
      <c r="D24" s="16">
        <v>5</v>
      </c>
      <c r="E24" s="18">
        <f t="shared" si="9"/>
        <v>5</v>
      </c>
      <c r="F24" s="26">
        <f t="shared" si="7"/>
        <v>75</v>
      </c>
      <c r="G24" s="26">
        <v>73</v>
      </c>
      <c r="H24" s="23" t="str">
        <f t="shared" si="8"/>
        <v/>
      </c>
      <c r="I24" s="27">
        <v>2</v>
      </c>
      <c r="J24" s="6"/>
      <c r="K24">
        <v>6</v>
      </c>
    </row>
    <row r="25" spans="1:16" ht="19.5" thickBot="1" x14ac:dyDescent="0.3">
      <c r="A25" s="105" t="s">
        <v>194</v>
      </c>
      <c r="B25" s="12" t="s">
        <v>40</v>
      </c>
      <c r="C25" s="100" t="s">
        <v>182</v>
      </c>
      <c r="D25" s="16">
        <v>4</v>
      </c>
      <c r="E25" s="18">
        <f t="shared" si="9"/>
        <v>4</v>
      </c>
      <c r="F25" s="26">
        <f t="shared" si="7"/>
        <v>60</v>
      </c>
      <c r="G25" s="26">
        <v>58</v>
      </c>
      <c r="H25" s="23" t="str">
        <f t="shared" si="8"/>
        <v/>
      </c>
      <c r="I25" s="27">
        <v>2</v>
      </c>
      <c r="J25" s="6"/>
      <c r="K25">
        <v>7</v>
      </c>
    </row>
    <row r="26" spans="1:16" ht="19.5" thickBot="1" x14ac:dyDescent="0.3">
      <c r="A26" s="105" t="s">
        <v>195</v>
      </c>
      <c r="B26" s="12" t="s">
        <v>41</v>
      </c>
      <c r="C26" s="100" t="s">
        <v>182</v>
      </c>
      <c r="D26" s="16">
        <v>4</v>
      </c>
      <c r="E26" s="18">
        <f t="shared" si="9"/>
        <v>4</v>
      </c>
      <c r="F26" s="26">
        <f t="shared" si="7"/>
        <v>60</v>
      </c>
      <c r="G26" s="26">
        <v>58</v>
      </c>
      <c r="H26" s="23" t="str">
        <f t="shared" si="8"/>
        <v/>
      </c>
      <c r="I26" s="27">
        <v>2</v>
      </c>
      <c r="J26" s="6"/>
      <c r="K26">
        <v>8</v>
      </c>
    </row>
    <row r="27" spans="1:16" ht="19.5" thickBot="1" x14ac:dyDescent="0.3">
      <c r="A27" s="105" t="s">
        <v>196</v>
      </c>
      <c r="B27" s="12" t="s">
        <v>42</v>
      </c>
      <c r="C27" s="100" t="s">
        <v>182</v>
      </c>
      <c r="D27" s="16">
        <v>4</v>
      </c>
      <c r="E27" s="18">
        <f t="shared" si="9"/>
        <v>4</v>
      </c>
      <c r="F27" s="26">
        <f t="shared" si="7"/>
        <v>60</v>
      </c>
      <c r="G27" s="26">
        <v>58</v>
      </c>
      <c r="H27" s="23" t="str">
        <f t="shared" si="8"/>
        <v/>
      </c>
      <c r="I27" s="27">
        <v>2</v>
      </c>
      <c r="J27" s="6"/>
      <c r="K27">
        <v>9</v>
      </c>
    </row>
    <row r="28" spans="1:16" ht="19.5" thickBot="1" x14ac:dyDescent="0.3">
      <c r="A28" s="105" t="s">
        <v>197</v>
      </c>
      <c r="B28" s="12" t="s">
        <v>43</v>
      </c>
      <c r="C28" s="100" t="s">
        <v>182</v>
      </c>
      <c r="D28" s="16">
        <v>4</v>
      </c>
      <c r="E28" s="18">
        <f t="shared" si="9"/>
        <v>4</v>
      </c>
      <c r="F28" s="26">
        <f t="shared" si="7"/>
        <v>60</v>
      </c>
      <c r="G28" s="26">
        <v>58</v>
      </c>
      <c r="H28" s="23" t="str">
        <f t="shared" si="8"/>
        <v/>
      </c>
      <c r="I28" s="27">
        <v>2</v>
      </c>
      <c r="J28" s="6"/>
      <c r="K28">
        <v>10</v>
      </c>
    </row>
    <row r="29" spans="1:16" ht="19.5" thickBot="1" x14ac:dyDescent="0.3">
      <c r="A29" s="105" t="s">
        <v>202</v>
      </c>
      <c r="B29" s="12" t="s">
        <v>48</v>
      </c>
      <c r="C29" s="100" t="s">
        <v>182</v>
      </c>
      <c r="D29" s="16">
        <v>4</v>
      </c>
      <c r="E29" s="18">
        <f t="shared" si="9"/>
        <v>4</v>
      </c>
      <c r="F29" s="26">
        <f t="shared" si="7"/>
        <v>60</v>
      </c>
      <c r="G29" s="26">
        <v>58</v>
      </c>
      <c r="H29" s="23" t="str">
        <f t="shared" si="8"/>
        <v/>
      </c>
      <c r="I29" s="27">
        <v>2</v>
      </c>
      <c r="J29" s="6"/>
      <c r="K29">
        <v>11</v>
      </c>
    </row>
    <row r="30" spans="1:16" ht="19.5" thickBot="1" x14ac:dyDescent="0.3">
      <c r="A30" s="105" t="s">
        <v>203</v>
      </c>
      <c r="B30" s="12" t="s">
        <v>49</v>
      </c>
      <c r="C30" s="100" t="s">
        <v>182</v>
      </c>
      <c r="D30" s="16">
        <v>4</v>
      </c>
      <c r="E30" s="18">
        <f t="shared" si="9"/>
        <v>4</v>
      </c>
      <c r="F30" s="26">
        <f t="shared" si="7"/>
        <v>60</v>
      </c>
      <c r="G30" s="26">
        <v>58</v>
      </c>
      <c r="H30" s="23" t="str">
        <f t="shared" si="8"/>
        <v/>
      </c>
      <c r="I30" s="27">
        <v>2</v>
      </c>
      <c r="J30" s="6"/>
      <c r="K30">
        <v>12</v>
      </c>
    </row>
    <row r="31" spans="1:16" ht="19.5" thickBot="1" x14ac:dyDescent="0.3">
      <c r="A31" s="105" t="s">
        <v>204</v>
      </c>
      <c r="B31" s="12" t="s">
        <v>50</v>
      </c>
      <c r="C31" s="100" t="s">
        <v>182</v>
      </c>
      <c r="D31" s="16">
        <v>4</v>
      </c>
      <c r="E31" s="18">
        <f t="shared" si="9"/>
        <v>4</v>
      </c>
      <c r="F31" s="26">
        <f t="shared" si="7"/>
        <v>60</v>
      </c>
      <c r="G31" s="26">
        <v>58</v>
      </c>
      <c r="H31" s="23" t="str">
        <f t="shared" si="8"/>
        <v/>
      </c>
      <c r="I31" s="27">
        <v>2</v>
      </c>
      <c r="J31" s="6"/>
      <c r="K31">
        <v>13</v>
      </c>
    </row>
    <row r="32" spans="1:16" ht="19.5" thickBot="1" x14ac:dyDescent="0.3">
      <c r="A32" s="105" t="s">
        <v>205</v>
      </c>
      <c r="B32" s="12" t="s">
        <v>51</v>
      </c>
      <c r="C32" s="100" t="s">
        <v>182</v>
      </c>
      <c r="D32" s="16">
        <v>4</v>
      </c>
      <c r="E32" s="18">
        <f>IF(D32=0,"",VALUE(LEFT(D32,1)))</f>
        <v>4</v>
      </c>
      <c r="F32" s="26">
        <f t="shared" si="7"/>
        <v>60</v>
      </c>
      <c r="G32" s="26">
        <v>58</v>
      </c>
      <c r="H32" s="23" t="str">
        <f t="shared" si="8"/>
        <v/>
      </c>
      <c r="I32" s="27">
        <v>2</v>
      </c>
      <c r="J32" s="6"/>
      <c r="K32">
        <v>14</v>
      </c>
    </row>
    <row r="33" spans="1:11" ht="19.5" thickBot="1" x14ac:dyDescent="0.3">
      <c r="A33" s="105" t="s">
        <v>198</v>
      </c>
      <c r="B33" s="12" t="s">
        <v>44</v>
      </c>
      <c r="C33" s="100" t="s">
        <v>182</v>
      </c>
      <c r="D33" s="16">
        <v>4</v>
      </c>
      <c r="E33" s="18">
        <f t="shared" ref="E33:E36" si="10">IF(D33=0,"",VALUE(LEFT(D33,1)))</f>
        <v>4</v>
      </c>
      <c r="F33" s="26">
        <f t="shared" si="7"/>
        <v>60</v>
      </c>
      <c r="G33" s="26">
        <v>58</v>
      </c>
      <c r="H33" s="23" t="str">
        <f t="shared" si="8"/>
        <v/>
      </c>
      <c r="I33" s="27">
        <v>2</v>
      </c>
      <c r="J33" s="6"/>
      <c r="K33">
        <v>15</v>
      </c>
    </row>
    <row r="34" spans="1:11" ht="19.5" thickBot="1" x14ac:dyDescent="0.3">
      <c r="A34" s="105" t="s">
        <v>199</v>
      </c>
      <c r="B34" s="12" t="s">
        <v>45</v>
      </c>
      <c r="C34" s="100" t="s">
        <v>182</v>
      </c>
      <c r="D34" s="16">
        <v>4</v>
      </c>
      <c r="E34" s="18">
        <f t="shared" si="10"/>
        <v>4</v>
      </c>
      <c r="F34" s="26">
        <f t="shared" si="7"/>
        <v>60</v>
      </c>
      <c r="G34" s="26">
        <v>58</v>
      </c>
      <c r="H34" s="23" t="str">
        <f t="shared" si="8"/>
        <v/>
      </c>
      <c r="I34" s="27">
        <v>2</v>
      </c>
      <c r="J34" s="6"/>
      <c r="K34">
        <v>16</v>
      </c>
    </row>
    <row r="35" spans="1:11" ht="19.5" thickBot="1" x14ac:dyDescent="0.3">
      <c r="A35" s="105" t="s">
        <v>200</v>
      </c>
      <c r="B35" s="12" t="s">
        <v>46</v>
      </c>
      <c r="C35" s="100" t="s">
        <v>182</v>
      </c>
      <c r="D35" s="16">
        <v>4</v>
      </c>
      <c r="E35" s="18">
        <f t="shared" si="10"/>
        <v>4</v>
      </c>
      <c r="F35" s="26">
        <f t="shared" si="7"/>
        <v>60</v>
      </c>
      <c r="G35" s="26">
        <v>58</v>
      </c>
      <c r="H35" s="23" t="str">
        <f t="shared" si="8"/>
        <v/>
      </c>
      <c r="I35" s="27">
        <v>2</v>
      </c>
      <c r="J35" s="6"/>
      <c r="K35">
        <v>17</v>
      </c>
    </row>
    <row r="36" spans="1:11" ht="19.5" thickBot="1" x14ac:dyDescent="0.3">
      <c r="A36" s="105" t="s">
        <v>201</v>
      </c>
      <c r="B36" s="12" t="s">
        <v>47</v>
      </c>
      <c r="C36" s="100" t="s">
        <v>182</v>
      </c>
      <c r="D36" s="16">
        <v>4</v>
      </c>
      <c r="E36" s="18">
        <f t="shared" si="10"/>
        <v>4</v>
      </c>
      <c r="F36" s="26">
        <f t="shared" si="7"/>
        <v>60</v>
      </c>
      <c r="G36" s="26">
        <v>58</v>
      </c>
      <c r="H36" s="23" t="str">
        <f t="shared" si="8"/>
        <v/>
      </c>
      <c r="I36" s="27">
        <v>2</v>
      </c>
      <c r="J36" s="6"/>
      <c r="K36">
        <v>18</v>
      </c>
    </row>
    <row r="37" spans="1:11" ht="23.25" customHeight="1" thickBot="1" x14ac:dyDescent="0.3">
      <c r="A37" s="2" t="s">
        <v>34</v>
      </c>
      <c r="B37" s="154" t="s">
        <v>241</v>
      </c>
      <c r="C37" s="155"/>
      <c r="D37" s="130"/>
      <c r="E37" s="130"/>
      <c r="F37" s="130"/>
      <c r="G37" s="130"/>
      <c r="H37" s="130"/>
      <c r="I37" s="130"/>
      <c r="J37" s="131"/>
    </row>
    <row r="38" spans="1:11" ht="23.25" customHeight="1" thickBot="1" x14ac:dyDescent="0.3">
      <c r="A38" s="2" t="s">
        <v>34</v>
      </c>
      <c r="B38" s="22" t="s">
        <v>241</v>
      </c>
      <c r="C38" s="22"/>
      <c r="D38" s="3">
        <f>SUM(D39,D60,D85)</f>
        <v>46</v>
      </c>
      <c r="E38" s="3">
        <f t="shared" ref="E38:I38" si="11">SUM(E39,E60,E85)</f>
        <v>46</v>
      </c>
      <c r="F38" s="3">
        <f t="shared" si="11"/>
        <v>1110</v>
      </c>
      <c r="G38" s="3">
        <f t="shared" si="11"/>
        <v>359</v>
      </c>
      <c r="H38" s="3">
        <f t="shared" si="11"/>
        <v>735</v>
      </c>
      <c r="I38" s="3">
        <f t="shared" si="11"/>
        <v>16</v>
      </c>
      <c r="J38" s="21"/>
    </row>
    <row r="39" spans="1:11" ht="19.5" thickBot="1" x14ac:dyDescent="0.3">
      <c r="A39" s="8" t="s">
        <v>35</v>
      </c>
      <c r="B39" s="4" t="s">
        <v>267</v>
      </c>
      <c r="C39" s="4"/>
      <c r="D39" s="3">
        <f>E39</f>
        <v>16</v>
      </c>
      <c r="E39" s="3">
        <f t="shared" ref="E39:I39" si="12">SUM(E40:E59)</f>
        <v>16</v>
      </c>
      <c r="F39" s="3">
        <f t="shared" si="12"/>
        <v>330</v>
      </c>
      <c r="G39" s="3">
        <f t="shared" si="12"/>
        <v>144</v>
      </c>
      <c r="H39" s="3">
        <f t="shared" si="12"/>
        <v>180</v>
      </c>
      <c r="I39" s="3">
        <f t="shared" si="12"/>
        <v>6</v>
      </c>
      <c r="J39" s="3"/>
    </row>
    <row r="40" spans="1:11" ht="19.5" thickBot="1" x14ac:dyDescent="0.3">
      <c r="A40" s="99" t="s">
        <v>275</v>
      </c>
      <c r="B40" s="68" t="s">
        <v>57</v>
      </c>
      <c r="C40" s="100" t="s">
        <v>182</v>
      </c>
      <c r="D40" s="69">
        <v>4</v>
      </c>
      <c r="E40" s="18">
        <f t="shared" ref="E40:E59" si="13">IF(D40=0,"",VALUE(LEFT(D40,1)))</f>
        <v>4</v>
      </c>
      <c r="F40" s="26">
        <f>IF(B40=0,"",IF(LEFT(B40,2)="TT",D40*30,D40*15))</f>
        <v>60</v>
      </c>
      <c r="G40" s="26">
        <f t="shared" ref="G40:G45" si="14">IF(B40=0,"",IF(LEFT(B40,2)="TT","",(D40*15)-2))</f>
        <v>58</v>
      </c>
      <c r="H40" s="23" t="str">
        <f t="shared" ref="H40:H45" si="15">IF(B40=0,"",IF(LEFT(B40,2)="TT",D40*30,""))</f>
        <v/>
      </c>
      <c r="I40" s="27">
        <f t="shared" ref="I40:I45" si="16">IF(B40=0,"",IF(LEFT(B40,2)="TT","",2))</f>
        <v>2</v>
      </c>
      <c r="J40" s="6"/>
      <c r="K40">
        <v>1</v>
      </c>
    </row>
    <row r="41" spans="1:11" ht="19.5" thickBot="1" x14ac:dyDescent="0.3">
      <c r="A41" s="99" t="s">
        <v>276</v>
      </c>
      <c r="B41" s="68" t="s">
        <v>60</v>
      </c>
      <c r="C41" s="100" t="s">
        <v>182</v>
      </c>
      <c r="D41" s="69">
        <v>4</v>
      </c>
      <c r="E41" s="18">
        <f t="shared" si="13"/>
        <v>4</v>
      </c>
      <c r="F41" s="26">
        <f t="shared" ref="F41:F59" si="17">IF(B41=0,"",IF(LEFT(B41,2)="TT",D41*30,D41*15))</f>
        <v>60</v>
      </c>
      <c r="G41" s="26">
        <f t="shared" si="14"/>
        <v>58</v>
      </c>
      <c r="H41" s="23" t="str">
        <f t="shared" si="15"/>
        <v/>
      </c>
      <c r="I41" s="27">
        <f t="shared" si="16"/>
        <v>2</v>
      </c>
      <c r="J41" s="6"/>
      <c r="K41">
        <v>2</v>
      </c>
    </row>
    <row r="42" spans="1:11" ht="19.5" thickBot="1" x14ac:dyDescent="0.3">
      <c r="A42" s="99" t="s">
        <v>167</v>
      </c>
      <c r="B42" s="68" t="s">
        <v>72</v>
      </c>
      <c r="C42" s="101" t="s">
        <v>185</v>
      </c>
      <c r="D42" s="69">
        <v>2</v>
      </c>
      <c r="E42" s="18">
        <f t="shared" si="13"/>
        <v>2</v>
      </c>
      <c r="F42" s="26">
        <f t="shared" si="17"/>
        <v>60</v>
      </c>
      <c r="G42" s="26" t="str">
        <f t="shared" si="14"/>
        <v/>
      </c>
      <c r="H42" s="23">
        <f t="shared" si="15"/>
        <v>60</v>
      </c>
      <c r="I42" s="27" t="str">
        <f t="shared" si="16"/>
        <v/>
      </c>
      <c r="J42" s="6"/>
      <c r="K42">
        <v>3</v>
      </c>
    </row>
    <row r="43" spans="1:11" ht="19.5" thickBot="1" x14ac:dyDescent="0.3">
      <c r="A43" s="99" t="s">
        <v>168</v>
      </c>
      <c r="B43" s="68" t="s">
        <v>74</v>
      </c>
      <c r="C43" s="100" t="s">
        <v>183</v>
      </c>
      <c r="D43" s="69">
        <v>2</v>
      </c>
      <c r="E43" s="18">
        <f t="shared" si="13"/>
        <v>2</v>
      </c>
      <c r="F43" s="26">
        <f t="shared" si="17"/>
        <v>30</v>
      </c>
      <c r="G43" s="26">
        <f t="shared" si="14"/>
        <v>28</v>
      </c>
      <c r="H43" s="23" t="str">
        <f t="shared" si="15"/>
        <v/>
      </c>
      <c r="I43" s="27">
        <f t="shared" si="16"/>
        <v>2</v>
      </c>
      <c r="J43" s="6"/>
      <c r="K43">
        <v>4</v>
      </c>
    </row>
    <row r="44" spans="1:11" ht="19.5" thickBot="1" x14ac:dyDescent="0.35">
      <c r="A44" s="99" t="s">
        <v>169</v>
      </c>
      <c r="B44" s="88" t="s">
        <v>62</v>
      </c>
      <c r="C44" s="101" t="s">
        <v>185</v>
      </c>
      <c r="D44" s="69">
        <v>2</v>
      </c>
      <c r="E44" s="18">
        <f t="shared" si="13"/>
        <v>2</v>
      </c>
      <c r="F44" s="26">
        <f t="shared" si="17"/>
        <v>60</v>
      </c>
      <c r="G44" s="26" t="str">
        <f t="shared" si="14"/>
        <v/>
      </c>
      <c r="H44" s="23">
        <f t="shared" si="15"/>
        <v>60</v>
      </c>
      <c r="I44" s="27" t="str">
        <f t="shared" si="16"/>
        <v/>
      </c>
      <c r="J44" s="6" t="s">
        <v>75</v>
      </c>
      <c r="K44">
        <v>5</v>
      </c>
    </row>
    <row r="45" spans="1:11" ht="38.25" thickBot="1" x14ac:dyDescent="0.35">
      <c r="A45" s="99" t="s">
        <v>170</v>
      </c>
      <c r="B45" s="88" t="s">
        <v>61</v>
      </c>
      <c r="C45" s="101" t="s">
        <v>185</v>
      </c>
      <c r="D45" s="69">
        <v>2</v>
      </c>
      <c r="E45" s="18">
        <f t="shared" si="13"/>
        <v>2</v>
      </c>
      <c r="F45" s="26">
        <f t="shared" si="17"/>
        <v>60</v>
      </c>
      <c r="G45" s="26" t="str">
        <f t="shared" si="14"/>
        <v/>
      </c>
      <c r="H45" s="23">
        <f t="shared" si="15"/>
        <v>60</v>
      </c>
      <c r="I45" s="27" t="str">
        <f t="shared" si="16"/>
        <v/>
      </c>
      <c r="J45" s="6" t="s">
        <v>73</v>
      </c>
      <c r="K45">
        <v>6</v>
      </c>
    </row>
    <row r="46" spans="1:11" ht="19.5" thickBot="1" x14ac:dyDescent="0.3">
      <c r="A46" s="92"/>
      <c r="B46" s="72"/>
      <c r="C46" s="6"/>
      <c r="D46" s="48"/>
      <c r="E46" s="18" t="str">
        <f t="shared" si="13"/>
        <v/>
      </c>
      <c r="F46" s="26" t="str">
        <f t="shared" si="17"/>
        <v/>
      </c>
      <c r="G46" s="26" t="str">
        <f t="shared" ref="G46:G59" si="18">IF(B46=0,"",IF(LEFT(B46,2)="TT","",(D46*15)-D46))</f>
        <v/>
      </c>
      <c r="H46" s="23" t="str">
        <f t="shared" ref="H46:H59" si="19">IF(B46=0,"",IF(LEFT(B46,2)="TT",D46*30,""))</f>
        <v/>
      </c>
      <c r="I46" s="27" t="str">
        <f t="shared" ref="I46:I59" si="20">IF(B46=0,"",IF(LEFT(B46,2)="TT","",D46))</f>
        <v/>
      </c>
      <c r="J46" s="6"/>
    </row>
    <row r="47" spans="1:11" ht="19.5" thickBot="1" x14ac:dyDescent="0.3">
      <c r="A47" s="92"/>
      <c r="B47" s="72"/>
      <c r="C47" s="6"/>
      <c r="D47" s="48"/>
      <c r="E47" s="18" t="str">
        <f t="shared" si="13"/>
        <v/>
      </c>
      <c r="F47" s="26" t="str">
        <f t="shared" si="17"/>
        <v/>
      </c>
      <c r="G47" s="26" t="str">
        <f t="shared" si="18"/>
        <v/>
      </c>
      <c r="H47" s="23" t="str">
        <f t="shared" si="19"/>
        <v/>
      </c>
      <c r="I47" s="27" t="str">
        <f t="shared" si="20"/>
        <v/>
      </c>
      <c r="J47" s="6"/>
    </row>
    <row r="48" spans="1:11" ht="19.5" thickBot="1" x14ac:dyDescent="0.3">
      <c r="A48" s="92"/>
      <c r="B48" s="72"/>
      <c r="C48" s="6"/>
      <c r="D48" s="48"/>
      <c r="E48" s="18" t="str">
        <f t="shared" si="13"/>
        <v/>
      </c>
      <c r="F48" s="26" t="str">
        <f t="shared" si="17"/>
        <v/>
      </c>
      <c r="G48" s="26" t="str">
        <f t="shared" si="18"/>
        <v/>
      </c>
      <c r="H48" s="23" t="str">
        <f t="shared" si="19"/>
        <v/>
      </c>
      <c r="I48" s="27" t="str">
        <f t="shared" si="20"/>
        <v/>
      </c>
      <c r="J48" s="6"/>
    </row>
    <row r="49" spans="1:11" ht="19.5" thickBot="1" x14ac:dyDescent="0.3">
      <c r="A49" s="92"/>
      <c r="B49" s="72"/>
      <c r="C49" s="6"/>
      <c r="D49" s="48"/>
      <c r="E49" s="18" t="str">
        <f t="shared" si="13"/>
        <v/>
      </c>
      <c r="F49" s="26" t="str">
        <f t="shared" si="17"/>
        <v/>
      </c>
      <c r="G49" s="26" t="str">
        <f t="shared" si="18"/>
        <v/>
      </c>
      <c r="H49" s="23" t="str">
        <f t="shared" si="19"/>
        <v/>
      </c>
      <c r="I49" s="27" t="str">
        <f t="shared" si="20"/>
        <v/>
      </c>
      <c r="J49" s="6"/>
    </row>
    <row r="50" spans="1:11" ht="19.5" thickBot="1" x14ac:dyDescent="0.3">
      <c r="A50" s="92"/>
      <c r="B50" s="72"/>
      <c r="C50" s="6"/>
      <c r="D50" s="48"/>
      <c r="E50" s="18" t="str">
        <f t="shared" si="13"/>
        <v/>
      </c>
      <c r="F50" s="26" t="str">
        <f t="shared" si="17"/>
        <v/>
      </c>
      <c r="G50" s="26" t="str">
        <f t="shared" si="18"/>
        <v/>
      </c>
      <c r="H50" s="23" t="str">
        <f t="shared" si="19"/>
        <v/>
      </c>
      <c r="I50" s="27" t="str">
        <f t="shared" si="20"/>
        <v/>
      </c>
      <c r="J50" s="6"/>
    </row>
    <row r="51" spans="1:11" ht="19.5" thickBot="1" x14ac:dyDescent="0.3">
      <c r="A51" s="92"/>
      <c r="B51" s="72"/>
      <c r="C51" s="6"/>
      <c r="D51" s="48"/>
      <c r="E51" s="18" t="str">
        <f t="shared" si="13"/>
        <v/>
      </c>
      <c r="F51" s="26" t="str">
        <f t="shared" si="17"/>
        <v/>
      </c>
      <c r="G51" s="26" t="str">
        <f t="shared" si="18"/>
        <v/>
      </c>
      <c r="H51" s="23" t="str">
        <f t="shared" si="19"/>
        <v/>
      </c>
      <c r="I51" s="27" t="str">
        <f t="shared" si="20"/>
        <v/>
      </c>
      <c r="J51" s="6"/>
    </row>
    <row r="52" spans="1:11" ht="19.5" thickBot="1" x14ac:dyDescent="0.3">
      <c r="A52" s="92"/>
      <c r="B52" s="72"/>
      <c r="C52" s="6"/>
      <c r="D52" s="48"/>
      <c r="E52" s="18" t="str">
        <f t="shared" si="13"/>
        <v/>
      </c>
      <c r="F52" s="26" t="str">
        <f t="shared" si="17"/>
        <v/>
      </c>
      <c r="G52" s="26" t="str">
        <f t="shared" si="18"/>
        <v/>
      </c>
      <c r="H52" s="23" t="str">
        <f t="shared" si="19"/>
        <v/>
      </c>
      <c r="I52" s="27" t="str">
        <f t="shared" si="20"/>
        <v/>
      </c>
      <c r="J52" s="6"/>
    </row>
    <row r="53" spans="1:11" ht="19.5" thickBot="1" x14ac:dyDescent="0.3">
      <c r="A53" s="92"/>
      <c r="B53" s="72"/>
      <c r="C53" s="6"/>
      <c r="D53" s="48"/>
      <c r="E53" s="18" t="str">
        <f t="shared" si="13"/>
        <v/>
      </c>
      <c r="F53" s="26" t="str">
        <f t="shared" si="17"/>
        <v/>
      </c>
      <c r="G53" s="26" t="str">
        <f t="shared" si="18"/>
        <v/>
      </c>
      <c r="H53" s="23" t="str">
        <f t="shared" si="19"/>
        <v/>
      </c>
      <c r="I53" s="27" t="str">
        <f t="shared" si="20"/>
        <v/>
      </c>
      <c r="J53" s="6"/>
    </row>
    <row r="54" spans="1:11" ht="19.5" thickBot="1" x14ac:dyDescent="0.3">
      <c r="A54" s="92"/>
      <c r="B54" s="72"/>
      <c r="C54" s="6"/>
      <c r="D54" s="48"/>
      <c r="E54" s="18" t="str">
        <f t="shared" si="13"/>
        <v/>
      </c>
      <c r="F54" s="26" t="str">
        <f t="shared" si="17"/>
        <v/>
      </c>
      <c r="G54" s="26" t="str">
        <f t="shared" si="18"/>
        <v/>
      </c>
      <c r="H54" s="23" t="str">
        <f t="shared" si="19"/>
        <v/>
      </c>
      <c r="I54" s="27" t="str">
        <f t="shared" si="20"/>
        <v/>
      </c>
      <c r="J54" s="6"/>
    </row>
    <row r="55" spans="1:11" ht="19.5" thickBot="1" x14ac:dyDescent="0.3">
      <c r="A55" s="92"/>
      <c r="B55" s="72"/>
      <c r="C55" s="6"/>
      <c r="D55" s="48"/>
      <c r="E55" s="18" t="str">
        <f t="shared" si="13"/>
        <v/>
      </c>
      <c r="F55" s="26" t="str">
        <f t="shared" si="17"/>
        <v/>
      </c>
      <c r="G55" s="26" t="str">
        <f t="shared" si="18"/>
        <v/>
      </c>
      <c r="H55" s="23" t="str">
        <f t="shared" si="19"/>
        <v/>
      </c>
      <c r="I55" s="27" t="str">
        <f t="shared" si="20"/>
        <v/>
      </c>
      <c r="J55" s="6"/>
    </row>
    <row r="56" spans="1:11" ht="19.5" thickBot="1" x14ac:dyDescent="0.3">
      <c r="A56" s="92"/>
      <c r="B56" s="72"/>
      <c r="C56" s="6"/>
      <c r="D56" s="48"/>
      <c r="E56" s="18" t="str">
        <f t="shared" si="13"/>
        <v/>
      </c>
      <c r="F56" s="26" t="str">
        <f t="shared" si="17"/>
        <v/>
      </c>
      <c r="G56" s="26" t="str">
        <f t="shared" si="18"/>
        <v/>
      </c>
      <c r="H56" s="23" t="str">
        <f t="shared" si="19"/>
        <v/>
      </c>
      <c r="I56" s="27" t="str">
        <f t="shared" si="20"/>
        <v/>
      </c>
      <c r="J56" s="6"/>
    </row>
    <row r="57" spans="1:11" ht="19.5" thickBot="1" x14ac:dyDescent="0.3">
      <c r="A57" s="92"/>
      <c r="B57" s="72"/>
      <c r="C57" s="6"/>
      <c r="D57" s="48"/>
      <c r="E57" s="18" t="str">
        <f t="shared" si="13"/>
        <v/>
      </c>
      <c r="F57" s="26" t="str">
        <f t="shared" si="17"/>
        <v/>
      </c>
      <c r="G57" s="26" t="str">
        <f t="shared" si="18"/>
        <v/>
      </c>
      <c r="H57" s="23" t="str">
        <f t="shared" si="19"/>
        <v/>
      </c>
      <c r="I57" s="27" t="str">
        <f t="shared" si="20"/>
        <v/>
      </c>
      <c r="J57" s="6"/>
    </row>
    <row r="58" spans="1:11" ht="19.5" thickBot="1" x14ac:dyDescent="0.3">
      <c r="A58" s="92"/>
      <c r="B58" s="72"/>
      <c r="C58" s="6"/>
      <c r="D58" s="48"/>
      <c r="E58" s="18" t="str">
        <f t="shared" si="13"/>
        <v/>
      </c>
      <c r="F58" s="26" t="str">
        <f t="shared" si="17"/>
        <v/>
      </c>
      <c r="G58" s="26" t="str">
        <f t="shared" si="18"/>
        <v/>
      </c>
      <c r="H58" s="23" t="str">
        <f t="shared" si="19"/>
        <v/>
      </c>
      <c r="I58" s="27" t="str">
        <f t="shared" si="20"/>
        <v/>
      </c>
      <c r="J58" s="6"/>
    </row>
    <row r="59" spans="1:11" ht="19.5" thickBot="1" x14ac:dyDescent="0.3">
      <c r="A59" s="92"/>
      <c r="B59" s="72"/>
      <c r="C59" s="6"/>
      <c r="D59" s="48"/>
      <c r="E59" s="18" t="str">
        <f t="shared" si="13"/>
        <v/>
      </c>
      <c r="F59" s="26" t="str">
        <f t="shared" si="17"/>
        <v/>
      </c>
      <c r="G59" s="26" t="str">
        <f t="shared" si="18"/>
        <v/>
      </c>
      <c r="H59" s="23" t="str">
        <f t="shared" si="19"/>
        <v/>
      </c>
      <c r="I59" s="27" t="str">
        <f t="shared" si="20"/>
        <v/>
      </c>
      <c r="J59" s="6"/>
    </row>
    <row r="60" spans="1:11" ht="36" customHeight="1" thickBot="1" x14ac:dyDescent="0.3">
      <c r="A60" s="93" t="s">
        <v>9</v>
      </c>
      <c r="B60" s="73" t="s">
        <v>243</v>
      </c>
      <c r="C60" s="97"/>
      <c r="D60" s="58">
        <f>E60</f>
        <v>26</v>
      </c>
      <c r="E60" s="3">
        <f>SUM(E61:E84)</f>
        <v>26</v>
      </c>
      <c r="F60" s="3">
        <f t="shared" ref="F60:I60" si="21">SUM(F61:F84)</f>
        <v>690</v>
      </c>
      <c r="G60" s="3">
        <f t="shared" si="21"/>
        <v>187</v>
      </c>
      <c r="H60" s="3">
        <f t="shared" si="21"/>
        <v>495</v>
      </c>
      <c r="I60" s="3">
        <f t="shared" si="21"/>
        <v>8</v>
      </c>
      <c r="J60" s="3"/>
    </row>
    <row r="61" spans="1:11" s="125" customFormat="1" ht="19.5" thickBot="1" x14ac:dyDescent="0.3">
      <c r="A61" s="119" t="s">
        <v>277</v>
      </c>
      <c r="B61" s="126" t="s">
        <v>63</v>
      </c>
      <c r="C61" s="127" t="s">
        <v>182</v>
      </c>
      <c r="D61" s="127">
        <v>4</v>
      </c>
      <c r="E61" s="123">
        <f t="shared" ref="E61:E84" si="22">IF(D61=0,"",VALUE(LEFT(D61,1)))</f>
        <v>4</v>
      </c>
      <c r="F61" s="124">
        <f t="shared" ref="F61:F82" si="23">IF(B61=0,"",IF(LEFT(B61,2)="TT",D61*30,D61*15))</f>
        <v>60</v>
      </c>
      <c r="G61" s="124">
        <f t="shared" ref="G61:G69" si="24">IF(B61=0,"",IF(LEFT(B61,2)="TT","",(D61*15)-2))</f>
        <v>58</v>
      </c>
      <c r="H61" s="124" t="str">
        <f t="shared" ref="H61:H69" si="25">IF(B61=0,"",IF(LEFT(B61,2)="TT",D61*30,""))</f>
        <v/>
      </c>
      <c r="I61" s="124">
        <f t="shared" ref="I61:I69" si="26">IF(B61=0,"",IF(LEFT(B61,2)="TT","",2))</f>
        <v>2</v>
      </c>
      <c r="J61" s="124"/>
      <c r="K61" s="125">
        <v>1</v>
      </c>
    </row>
    <row r="62" spans="1:11" ht="19.5" thickBot="1" x14ac:dyDescent="0.3">
      <c r="A62" s="99" t="s">
        <v>172</v>
      </c>
      <c r="B62" s="76" t="s">
        <v>68</v>
      </c>
      <c r="C62" s="100" t="s">
        <v>183</v>
      </c>
      <c r="D62" s="81">
        <v>2</v>
      </c>
      <c r="E62" s="18">
        <f t="shared" si="22"/>
        <v>2</v>
      </c>
      <c r="F62" s="26">
        <f t="shared" si="23"/>
        <v>30</v>
      </c>
      <c r="G62" s="26">
        <f t="shared" si="24"/>
        <v>28</v>
      </c>
      <c r="H62" s="23" t="str">
        <f t="shared" si="25"/>
        <v/>
      </c>
      <c r="I62" s="27">
        <f t="shared" si="26"/>
        <v>2</v>
      </c>
      <c r="J62" s="6"/>
      <c r="K62">
        <v>2</v>
      </c>
    </row>
    <row r="63" spans="1:11" s="125" customFormat="1" ht="19.5" thickBot="1" x14ac:dyDescent="0.3">
      <c r="A63" s="119" t="s">
        <v>278</v>
      </c>
      <c r="B63" s="128" t="s">
        <v>65</v>
      </c>
      <c r="C63" s="127" t="s">
        <v>182</v>
      </c>
      <c r="D63" s="122">
        <v>4</v>
      </c>
      <c r="E63" s="123">
        <f t="shared" si="22"/>
        <v>4</v>
      </c>
      <c r="F63" s="124">
        <f t="shared" si="23"/>
        <v>60</v>
      </c>
      <c r="G63" s="124">
        <f t="shared" si="24"/>
        <v>58</v>
      </c>
      <c r="H63" s="124" t="str">
        <f t="shared" si="25"/>
        <v/>
      </c>
      <c r="I63" s="124">
        <f t="shared" si="26"/>
        <v>2</v>
      </c>
      <c r="J63" s="124"/>
      <c r="K63" s="125">
        <v>3</v>
      </c>
    </row>
    <row r="64" spans="1:11" ht="19.5" thickBot="1" x14ac:dyDescent="0.3">
      <c r="A64" s="119" t="s">
        <v>279</v>
      </c>
      <c r="B64" s="76" t="s">
        <v>66</v>
      </c>
      <c r="C64" s="100" t="s">
        <v>186</v>
      </c>
      <c r="D64" s="81">
        <v>3</v>
      </c>
      <c r="E64" s="18">
        <f t="shared" si="22"/>
        <v>3</v>
      </c>
      <c r="F64" s="26">
        <f t="shared" si="23"/>
        <v>90</v>
      </c>
      <c r="G64" s="26" t="str">
        <f t="shared" si="24"/>
        <v/>
      </c>
      <c r="H64" s="23">
        <f t="shared" si="25"/>
        <v>90</v>
      </c>
      <c r="I64" s="27" t="str">
        <f t="shared" si="26"/>
        <v/>
      </c>
      <c r="J64" s="6"/>
      <c r="K64">
        <v>4</v>
      </c>
    </row>
    <row r="65" spans="1:11" ht="19.5" thickBot="1" x14ac:dyDescent="0.3">
      <c r="A65" s="119" t="s">
        <v>280</v>
      </c>
      <c r="B65" s="120" t="s">
        <v>82</v>
      </c>
      <c r="C65" s="121" t="s">
        <v>184</v>
      </c>
      <c r="D65" s="122">
        <v>3</v>
      </c>
      <c r="E65" s="123">
        <f t="shared" si="22"/>
        <v>3</v>
      </c>
      <c r="F65" s="124">
        <f t="shared" si="23"/>
        <v>45</v>
      </c>
      <c r="G65" s="124">
        <f t="shared" si="24"/>
        <v>43</v>
      </c>
      <c r="H65" s="124" t="str">
        <f t="shared" si="25"/>
        <v/>
      </c>
      <c r="I65" s="124">
        <f t="shared" si="26"/>
        <v>2</v>
      </c>
      <c r="J65" s="124"/>
      <c r="K65" s="125">
        <v>5</v>
      </c>
    </row>
    <row r="66" spans="1:11" ht="19.5" thickBot="1" x14ac:dyDescent="0.3">
      <c r="A66" s="119" t="s">
        <v>281</v>
      </c>
      <c r="B66" s="103" t="s">
        <v>84</v>
      </c>
      <c r="C66" s="101" t="s">
        <v>186</v>
      </c>
      <c r="D66" s="81">
        <v>3</v>
      </c>
      <c r="E66" s="18">
        <f t="shared" si="22"/>
        <v>3</v>
      </c>
      <c r="F66" s="26">
        <f t="shared" si="23"/>
        <v>90</v>
      </c>
      <c r="G66" s="26" t="str">
        <f t="shared" si="24"/>
        <v/>
      </c>
      <c r="H66" s="23">
        <f t="shared" si="25"/>
        <v>90</v>
      </c>
      <c r="I66" s="27" t="str">
        <f t="shared" si="26"/>
        <v/>
      </c>
      <c r="J66" s="6"/>
      <c r="K66">
        <v>6</v>
      </c>
    </row>
    <row r="67" spans="1:11" ht="19.5" thickBot="1" x14ac:dyDescent="0.3">
      <c r="A67" s="99"/>
      <c r="B67" s="103"/>
      <c r="C67" s="101"/>
      <c r="D67" s="81"/>
      <c r="E67" s="18" t="str">
        <f t="shared" si="22"/>
        <v/>
      </c>
      <c r="F67" s="26" t="str">
        <f t="shared" si="23"/>
        <v/>
      </c>
      <c r="G67" s="26" t="str">
        <f t="shared" si="24"/>
        <v/>
      </c>
      <c r="H67" s="23" t="str">
        <f t="shared" si="25"/>
        <v/>
      </c>
      <c r="I67" s="27" t="str">
        <f t="shared" si="26"/>
        <v/>
      </c>
      <c r="J67" s="6"/>
    </row>
    <row r="68" spans="1:11" ht="19.5" thickBot="1" x14ac:dyDescent="0.3">
      <c r="A68" s="92"/>
      <c r="B68" s="46"/>
      <c r="C68" s="6"/>
      <c r="D68" s="77"/>
      <c r="E68" s="18" t="str">
        <f t="shared" si="22"/>
        <v/>
      </c>
      <c r="F68" s="26" t="str">
        <f t="shared" si="23"/>
        <v/>
      </c>
      <c r="G68" s="26" t="str">
        <f t="shared" si="24"/>
        <v/>
      </c>
      <c r="H68" s="23" t="str">
        <f t="shared" si="25"/>
        <v/>
      </c>
      <c r="I68" s="27" t="str">
        <f t="shared" si="26"/>
        <v/>
      </c>
      <c r="J68" s="6"/>
    </row>
    <row r="69" spans="1:11" ht="24" customHeight="1" thickBot="1" x14ac:dyDescent="0.3">
      <c r="A69" s="92"/>
      <c r="B69" s="46"/>
      <c r="C69" s="6"/>
      <c r="D69" s="77"/>
      <c r="E69" s="18" t="str">
        <f t="shared" si="22"/>
        <v/>
      </c>
      <c r="F69" s="26" t="str">
        <f t="shared" si="23"/>
        <v/>
      </c>
      <c r="G69" s="26" t="str">
        <f t="shared" si="24"/>
        <v/>
      </c>
      <c r="H69" s="23" t="str">
        <f t="shared" si="25"/>
        <v/>
      </c>
      <c r="I69" s="27" t="str">
        <f t="shared" si="26"/>
        <v/>
      </c>
      <c r="J69" s="41" t="s">
        <v>77</v>
      </c>
    </row>
    <row r="70" spans="1:11" ht="19.5" thickBot="1" x14ac:dyDescent="0.3">
      <c r="A70" s="92"/>
      <c r="B70" s="72"/>
      <c r="C70" s="6"/>
      <c r="D70" s="48"/>
      <c r="E70" s="18" t="str">
        <f t="shared" si="22"/>
        <v/>
      </c>
      <c r="F70" s="26" t="str">
        <f t="shared" si="23"/>
        <v/>
      </c>
      <c r="G70" s="26" t="str">
        <f t="shared" ref="G70:G82" si="27">IF(B70=0,"",IF(LEFT(B70,2)="TT","",(D70*15)-D70))</f>
        <v/>
      </c>
      <c r="H70" s="23" t="str">
        <f t="shared" ref="H70:H82" si="28">IF(B70=0,"",IF(LEFT(B70,2)="TT",D70*30,""))</f>
        <v/>
      </c>
      <c r="I70" s="27" t="str">
        <f t="shared" ref="I70:I82" si="29">IF(B70=0,"",IF(LEFT(B70,2)="TT","",D70))</f>
        <v/>
      </c>
      <c r="J70" s="6"/>
    </row>
    <row r="71" spans="1:11" ht="19.5" thickBot="1" x14ac:dyDescent="0.3">
      <c r="A71" s="92"/>
      <c r="B71" s="72"/>
      <c r="C71" s="6"/>
      <c r="D71" s="48"/>
      <c r="E71" s="18" t="str">
        <f t="shared" si="22"/>
        <v/>
      </c>
      <c r="F71" s="26" t="str">
        <f t="shared" si="23"/>
        <v/>
      </c>
      <c r="G71" s="26" t="str">
        <f t="shared" si="27"/>
        <v/>
      </c>
      <c r="H71" s="23" t="str">
        <f t="shared" si="28"/>
        <v/>
      </c>
      <c r="I71" s="27" t="str">
        <f t="shared" si="29"/>
        <v/>
      </c>
      <c r="J71" s="6"/>
    </row>
    <row r="72" spans="1:11" ht="19.5" thickBot="1" x14ac:dyDescent="0.3">
      <c r="A72" s="92"/>
      <c r="B72" s="72"/>
      <c r="C72" s="6"/>
      <c r="D72" s="48"/>
      <c r="E72" s="18" t="str">
        <f t="shared" si="22"/>
        <v/>
      </c>
      <c r="F72" s="26" t="str">
        <f t="shared" si="23"/>
        <v/>
      </c>
      <c r="G72" s="26" t="str">
        <f t="shared" si="27"/>
        <v/>
      </c>
      <c r="H72" s="23" t="str">
        <f t="shared" si="28"/>
        <v/>
      </c>
      <c r="I72" s="27" t="str">
        <f t="shared" si="29"/>
        <v/>
      </c>
      <c r="J72" s="6"/>
    </row>
    <row r="73" spans="1:11" ht="19.5" thickBot="1" x14ac:dyDescent="0.3">
      <c r="A73" s="92"/>
      <c r="B73" s="72"/>
      <c r="C73" s="6"/>
      <c r="D73" s="48"/>
      <c r="E73" s="18" t="str">
        <f t="shared" si="22"/>
        <v/>
      </c>
      <c r="F73" s="26" t="str">
        <f t="shared" si="23"/>
        <v/>
      </c>
      <c r="G73" s="26" t="str">
        <f t="shared" si="27"/>
        <v/>
      </c>
      <c r="H73" s="23" t="str">
        <f t="shared" si="28"/>
        <v/>
      </c>
      <c r="I73" s="27" t="str">
        <f t="shared" si="29"/>
        <v/>
      </c>
      <c r="J73" s="6"/>
    </row>
    <row r="74" spans="1:11" ht="19.5" thickBot="1" x14ac:dyDescent="0.3">
      <c r="A74" s="92"/>
      <c r="B74" s="72"/>
      <c r="C74" s="6"/>
      <c r="D74" s="48"/>
      <c r="E74" s="18" t="str">
        <f t="shared" si="22"/>
        <v/>
      </c>
      <c r="F74" s="26" t="str">
        <f t="shared" si="23"/>
        <v/>
      </c>
      <c r="G74" s="26" t="str">
        <f t="shared" si="27"/>
        <v/>
      </c>
      <c r="H74" s="23" t="str">
        <f t="shared" si="28"/>
        <v/>
      </c>
      <c r="I74" s="27" t="str">
        <f t="shared" si="29"/>
        <v/>
      </c>
      <c r="J74" s="6"/>
    </row>
    <row r="75" spans="1:11" ht="19.5" thickBot="1" x14ac:dyDescent="0.3">
      <c r="A75" s="92"/>
      <c r="B75" s="72"/>
      <c r="C75" s="6"/>
      <c r="D75" s="48"/>
      <c r="E75" s="18" t="str">
        <f t="shared" si="22"/>
        <v/>
      </c>
      <c r="F75" s="26" t="str">
        <f t="shared" si="23"/>
        <v/>
      </c>
      <c r="G75" s="26" t="str">
        <f t="shared" si="27"/>
        <v/>
      </c>
      <c r="H75" s="23" t="str">
        <f t="shared" si="28"/>
        <v/>
      </c>
      <c r="I75" s="27" t="str">
        <f t="shared" si="29"/>
        <v/>
      </c>
      <c r="J75" s="6"/>
    </row>
    <row r="76" spans="1:11" ht="19.5" thickBot="1" x14ac:dyDescent="0.3">
      <c r="A76" s="92"/>
      <c r="B76" s="72"/>
      <c r="C76" s="6"/>
      <c r="D76" s="48"/>
      <c r="E76" s="18" t="str">
        <f t="shared" si="22"/>
        <v/>
      </c>
      <c r="F76" s="26" t="str">
        <f t="shared" si="23"/>
        <v/>
      </c>
      <c r="G76" s="26" t="str">
        <f t="shared" si="27"/>
        <v/>
      </c>
      <c r="H76" s="23" t="str">
        <f t="shared" si="28"/>
        <v/>
      </c>
      <c r="I76" s="27" t="str">
        <f t="shared" si="29"/>
        <v/>
      </c>
      <c r="J76" s="6"/>
    </row>
    <row r="77" spans="1:11" ht="19.5" thickBot="1" x14ac:dyDescent="0.3">
      <c r="A77" s="92"/>
      <c r="B77" s="72"/>
      <c r="C77" s="6"/>
      <c r="D77" s="48"/>
      <c r="E77" s="18" t="str">
        <f t="shared" si="22"/>
        <v/>
      </c>
      <c r="F77" s="26" t="str">
        <f t="shared" si="23"/>
        <v/>
      </c>
      <c r="G77" s="26" t="str">
        <f t="shared" si="27"/>
        <v/>
      </c>
      <c r="H77" s="23" t="str">
        <f t="shared" si="28"/>
        <v/>
      </c>
      <c r="I77" s="27" t="str">
        <f t="shared" si="29"/>
        <v/>
      </c>
      <c r="J77" s="6"/>
    </row>
    <row r="78" spans="1:11" ht="19.5" thickBot="1" x14ac:dyDescent="0.3">
      <c r="A78" s="92"/>
      <c r="B78" s="72"/>
      <c r="C78" s="6"/>
      <c r="D78" s="48"/>
      <c r="E78" s="18" t="str">
        <f t="shared" si="22"/>
        <v/>
      </c>
      <c r="F78" s="26" t="str">
        <f t="shared" si="23"/>
        <v/>
      </c>
      <c r="G78" s="26" t="str">
        <f t="shared" si="27"/>
        <v/>
      </c>
      <c r="H78" s="23" t="str">
        <f t="shared" si="28"/>
        <v/>
      </c>
      <c r="I78" s="27" t="str">
        <f t="shared" si="29"/>
        <v/>
      </c>
      <c r="J78" s="6"/>
    </row>
    <row r="79" spans="1:11" ht="19.5" thickBot="1" x14ac:dyDescent="0.3">
      <c r="A79" s="92"/>
      <c r="B79" s="72"/>
      <c r="C79" s="6"/>
      <c r="D79" s="48"/>
      <c r="E79" s="18" t="str">
        <f t="shared" si="22"/>
        <v/>
      </c>
      <c r="F79" s="26" t="str">
        <f t="shared" si="23"/>
        <v/>
      </c>
      <c r="G79" s="26" t="str">
        <f t="shared" si="27"/>
        <v/>
      </c>
      <c r="H79" s="23" t="str">
        <f t="shared" si="28"/>
        <v/>
      </c>
      <c r="I79" s="27" t="str">
        <f t="shared" si="29"/>
        <v/>
      </c>
      <c r="J79" s="6"/>
    </row>
    <row r="80" spans="1:11" ht="19.5" thickBot="1" x14ac:dyDescent="0.3">
      <c r="A80" s="92"/>
      <c r="B80" s="72"/>
      <c r="C80" s="6"/>
      <c r="D80" s="48"/>
      <c r="E80" s="18" t="str">
        <f t="shared" si="22"/>
        <v/>
      </c>
      <c r="F80" s="26" t="str">
        <f t="shared" si="23"/>
        <v/>
      </c>
      <c r="G80" s="26" t="str">
        <f t="shared" si="27"/>
        <v/>
      </c>
      <c r="H80" s="23" t="str">
        <f t="shared" si="28"/>
        <v/>
      </c>
      <c r="I80" s="27" t="str">
        <f t="shared" si="29"/>
        <v/>
      </c>
      <c r="J80" s="6"/>
    </row>
    <row r="81" spans="1:10" ht="19.5" thickBot="1" x14ac:dyDescent="0.3">
      <c r="A81" s="92"/>
      <c r="B81" s="72"/>
      <c r="C81" s="6"/>
      <c r="D81" s="48"/>
      <c r="E81" s="18" t="str">
        <f t="shared" si="22"/>
        <v/>
      </c>
      <c r="F81" s="26" t="str">
        <f t="shared" si="23"/>
        <v/>
      </c>
      <c r="G81" s="26" t="str">
        <f t="shared" si="27"/>
        <v/>
      </c>
      <c r="H81" s="23" t="str">
        <f t="shared" si="28"/>
        <v/>
      </c>
      <c r="I81" s="27" t="str">
        <f t="shared" si="29"/>
        <v/>
      </c>
      <c r="J81" s="6"/>
    </row>
    <row r="82" spans="1:10" ht="19.5" thickBot="1" x14ac:dyDescent="0.3">
      <c r="A82" s="92"/>
      <c r="B82" s="72"/>
      <c r="C82" s="6"/>
      <c r="D82" s="48"/>
      <c r="E82" s="18" t="str">
        <f t="shared" si="22"/>
        <v/>
      </c>
      <c r="F82" s="26" t="str">
        <f t="shared" si="23"/>
        <v/>
      </c>
      <c r="G82" s="26" t="str">
        <f t="shared" si="27"/>
        <v/>
      </c>
      <c r="H82" s="23" t="str">
        <f t="shared" si="28"/>
        <v/>
      </c>
      <c r="I82" s="27" t="str">
        <f t="shared" si="29"/>
        <v/>
      </c>
      <c r="J82" s="6"/>
    </row>
    <row r="83" spans="1:10" ht="19.5" thickBot="1" x14ac:dyDescent="0.3">
      <c r="A83" s="92" t="s">
        <v>178</v>
      </c>
      <c r="B83" s="49" t="s">
        <v>244</v>
      </c>
      <c r="C83" s="6" t="s">
        <v>187</v>
      </c>
      <c r="D83" s="80">
        <v>1</v>
      </c>
      <c r="E83" s="18">
        <f t="shared" si="22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92" t="s">
        <v>179</v>
      </c>
      <c r="B84" s="98" t="s">
        <v>53</v>
      </c>
      <c r="C84" s="97" t="s">
        <v>188</v>
      </c>
      <c r="D84" s="81">
        <v>6</v>
      </c>
      <c r="E84" s="18">
        <f t="shared" si="22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 x14ac:dyDescent="0.3">
      <c r="A85" s="93" t="s">
        <v>26</v>
      </c>
      <c r="B85" s="67" t="s">
        <v>268</v>
      </c>
      <c r="C85" s="67"/>
      <c r="D85" s="58">
        <f>E85</f>
        <v>4</v>
      </c>
      <c r="E85" s="55">
        <f>SUM(E86:E87)</f>
        <v>4</v>
      </c>
      <c r="F85" s="55">
        <f t="shared" ref="F85:I85" si="30">SUM(F86:F87)</f>
        <v>90</v>
      </c>
      <c r="G85" s="55">
        <f t="shared" si="30"/>
        <v>28</v>
      </c>
      <c r="H85" s="55">
        <f t="shared" si="30"/>
        <v>60</v>
      </c>
      <c r="I85" s="55">
        <f t="shared" si="30"/>
        <v>2</v>
      </c>
      <c r="J85" s="3"/>
    </row>
    <row r="86" spans="1:10" ht="19.5" thickBot="1" x14ac:dyDescent="0.3">
      <c r="A86" s="129" t="s">
        <v>274</v>
      </c>
      <c r="B86" s="42" t="s">
        <v>81</v>
      </c>
      <c r="C86" s="101" t="s">
        <v>185</v>
      </c>
      <c r="D86" s="77">
        <v>2</v>
      </c>
      <c r="E86" s="62">
        <f t="shared" ref="E86:E88" si="31">IF(D86=0,"",VALUE(LEFT(D86,1)))</f>
        <v>2</v>
      </c>
      <c r="F86" s="48">
        <f t="shared" ref="F86:F88" si="32">IF(B86=0,"",IF(LEFT(B86,2)="TT",D86*30,D86*15))</f>
        <v>60</v>
      </c>
      <c r="G86" s="48" t="str">
        <f t="shared" ref="G86:G88" si="33">IF(B86=0,"",IF(LEFT(B86,2)="TT","",(D86*15)-2))</f>
        <v/>
      </c>
      <c r="H86" s="48">
        <f t="shared" ref="H86:H88" si="34">IF(B86=0,"",IF(LEFT(B86,2)="TT",D86*30,""))</f>
        <v>60</v>
      </c>
      <c r="I86" s="48" t="str">
        <f t="shared" ref="I86:I88" si="35">IF(B86=0,"",IF(LEFT(B86,2)="TT","",2))</f>
        <v/>
      </c>
      <c r="J86" s="41"/>
    </row>
    <row r="87" spans="1:10" ht="19.5" thickBot="1" x14ac:dyDescent="0.3">
      <c r="A87" s="129" t="s">
        <v>147</v>
      </c>
      <c r="B87" s="50" t="s">
        <v>86</v>
      </c>
      <c r="C87" s="100" t="s">
        <v>183</v>
      </c>
      <c r="D87" s="82">
        <v>2</v>
      </c>
      <c r="E87" s="62">
        <f t="shared" si="31"/>
        <v>2</v>
      </c>
      <c r="F87" s="48">
        <f t="shared" si="32"/>
        <v>30</v>
      </c>
      <c r="G87" s="48">
        <f t="shared" si="33"/>
        <v>28</v>
      </c>
      <c r="H87" s="48" t="str">
        <f t="shared" si="34"/>
        <v/>
      </c>
      <c r="I87" s="48">
        <f t="shared" si="35"/>
        <v>2</v>
      </c>
      <c r="J87" s="41"/>
    </row>
    <row r="88" spans="1:10" ht="94.5" thickBot="1" x14ac:dyDescent="0.3">
      <c r="A88" s="129" t="s">
        <v>270</v>
      </c>
      <c r="B88" s="4" t="s">
        <v>251</v>
      </c>
      <c r="C88" s="100" t="s">
        <v>183</v>
      </c>
      <c r="D88" s="16">
        <v>2</v>
      </c>
      <c r="E88" s="18">
        <f t="shared" si="31"/>
        <v>2</v>
      </c>
      <c r="F88" s="26">
        <f t="shared" si="32"/>
        <v>30</v>
      </c>
      <c r="G88" s="26">
        <f t="shared" si="33"/>
        <v>28</v>
      </c>
      <c r="H88" s="23" t="str">
        <f t="shared" si="34"/>
        <v/>
      </c>
      <c r="I88" s="27">
        <f t="shared" si="35"/>
        <v>2</v>
      </c>
      <c r="J88" s="6"/>
    </row>
    <row r="89" spans="1:10" ht="19.5" thickBot="1" x14ac:dyDescent="0.3">
      <c r="A89" s="8"/>
      <c r="B89" s="4"/>
      <c r="C89" s="4"/>
      <c r="D89" s="6"/>
      <c r="E89" s="18" t="str">
        <f t="shared" ref="E89:E93" si="36">IF(D89=0,"",VALUE(LEFT(D89,1)))</f>
        <v/>
      </c>
      <c r="F89" s="26" t="str">
        <f t="shared" ref="F89:F93" si="37">IF(B89=0,"",IF(LEFT(B89,2)="TT",D89*30,D89*15))</f>
        <v/>
      </c>
      <c r="G89" s="26" t="str">
        <f t="shared" ref="G89:G93" si="38">IF(B89=0,"",IF(LEFT(B89,2)="TT","",(D89*15)-2))</f>
        <v/>
      </c>
      <c r="H89" s="23" t="str">
        <f t="shared" ref="H89:H93" si="39">IF(B89=0,"",IF(LEFT(B89,2)="TT",D89*30,""))</f>
        <v/>
      </c>
      <c r="I89" s="27" t="str">
        <f t="shared" ref="I89:I93" si="40">IF(B89=0,"",IF(LEFT(B89,2)="TT","",2))</f>
        <v/>
      </c>
      <c r="J89" s="6"/>
    </row>
    <row r="90" spans="1:10" ht="19.5" thickBot="1" x14ac:dyDescent="0.3">
      <c r="A90" s="8"/>
      <c r="B90" s="4"/>
      <c r="C90" s="4"/>
      <c r="D90" s="6"/>
      <c r="E90" s="18" t="str">
        <f t="shared" si="36"/>
        <v/>
      </c>
      <c r="F90" s="26" t="str">
        <f t="shared" si="37"/>
        <v/>
      </c>
      <c r="G90" s="26" t="str">
        <f t="shared" si="38"/>
        <v/>
      </c>
      <c r="H90" s="23" t="str">
        <f t="shared" si="39"/>
        <v/>
      </c>
      <c r="I90" s="27" t="str">
        <f t="shared" si="40"/>
        <v/>
      </c>
      <c r="J90" s="6"/>
    </row>
    <row r="91" spans="1:10" ht="19.5" thickBot="1" x14ac:dyDescent="0.3">
      <c r="A91" s="8"/>
      <c r="B91" s="4"/>
      <c r="C91" s="4"/>
      <c r="D91" s="6"/>
      <c r="E91" s="18" t="str">
        <f t="shared" si="36"/>
        <v/>
      </c>
      <c r="F91" s="26" t="str">
        <f t="shared" si="37"/>
        <v/>
      </c>
      <c r="G91" s="26" t="str">
        <f t="shared" si="38"/>
        <v/>
      </c>
      <c r="H91" s="23" t="str">
        <f t="shared" si="39"/>
        <v/>
      </c>
      <c r="I91" s="27" t="str">
        <f t="shared" si="40"/>
        <v/>
      </c>
      <c r="J91" s="6"/>
    </row>
    <row r="92" spans="1:10" ht="19.5" thickBot="1" x14ac:dyDescent="0.3">
      <c r="A92" s="8"/>
      <c r="B92" s="4"/>
      <c r="C92" s="4"/>
      <c r="D92" s="6"/>
      <c r="E92" s="18" t="str">
        <f t="shared" si="36"/>
        <v/>
      </c>
      <c r="F92" s="26" t="str">
        <f t="shared" si="37"/>
        <v/>
      </c>
      <c r="G92" s="26" t="str">
        <f t="shared" si="38"/>
        <v/>
      </c>
      <c r="H92" s="23" t="str">
        <f t="shared" si="39"/>
        <v/>
      </c>
      <c r="I92" s="27" t="str">
        <f t="shared" si="40"/>
        <v/>
      </c>
      <c r="J92" s="6"/>
    </row>
    <row r="93" spans="1:10" ht="19.5" thickBot="1" x14ac:dyDescent="0.3">
      <c r="A93" s="8"/>
      <c r="B93" s="4"/>
      <c r="C93" s="4"/>
      <c r="D93" s="6"/>
      <c r="E93" s="18" t="str">
        <f t="shared" si="36"/>
        <v/>
      </c>
      <c r="F93" s="26" t="str">
        <f t="shared" si="37"/>
        <v/>
      </c>
      <c r="G93" s="26" t="str">
        <f t="shared" si="38"/>
        <v/>
      </c>
      <c r="H93" s="23" t="str">
        <f t="shared" si="39"/>
        <v/>
      </c>
      <c r="I93" s="27" t="str">
        <f t="shared" si="40"/>
        <v/>
      </c>
      <c r="J93" s="6"/>
    </row>
    <row r="94" spans="1:10" ht="19.5" thickBot="1" x14ac:dyDescent="0.3">
      <c r="A94" s="10"/>
      <c r="B94" s="5" t="s">
        <v>10</v>
      </c>
      <c r="C94" s="5"/>
      <c r="D94" s="3">
        <f t="shared" ref="D94:I94" si="41">SUM(D8,D18,D39,D60,D85)</f>
        <v>139</v>
      </c>
      <c r="E94" s="3">
        <f t="shared" si="41"/>
        <v>139</v>
      </c>
      <c r="F94" s="3">
        <f t="shared" si="41"/>
        <v>2550</v>
      </c>
      <c r="G94" s="3">
        <f t="shared" si="41"/>
        <v>1572</v>
      </c>
      <c r="H94" s="3">
        <f t="shared" si="41"/>
        <v>908</v>
      </c>
      <c r="I94" s="3">
        <f t="shared" si="41"/>
        <v>70</v>
      </c>
      <c r="J94" s="3"/>
    </row>
    <row r="95" spans="1:10" ht="19.5" thickBot="1" x14ac:dyDescent="0.3">
      <c r="A95" s="1"/>
      <c r="B95" t="s">
        <v>29</v>
      </c>
      <c r="D95">
        <v>139</v>
      </c>
    </row>
    <row r="96" spans="1:10" ht="19.5" thickBot="1" x14ac:dyDescent="0.3">
      <c r="A96" s="1"/>
      <c r="B96" s="38" t="s">
        <v>71</v>
      </c>
      <c r="C96" s="38"/>
      <c r="D96" s="33">
        <v>65</v>
      </c>
      <c r="E96" s="32">
        <f>SUM(E18,E39,E60,E85)</f>
        <v>120</v>
      </c>
      <c r="F96" s="32">
        <f>SUM(F18,F39,F60,F85)</f>
        <v>2220</v>
      </c>
      <c r="G96" s="32">
        <f t="shared" ref="G96:I96" si="42">SUM(G18,G39,G60,G85)</f>
        <v>1433</v>
      </c>
      <c r="H96" s="32">
        <f t="shared" si="42"/>
        <v>735</v>
      </c>
      <c r="I96" s="32">
        <f t="shared" si="42"/>
        <v>52</v>
      </c>
    </row>
    <row r="97" spans="2:9" ht="27.75" thickBot="1" x14ac:dyDescent="0.3">
      <c r="B97" s="39" t="s">
        <v>25</v>
      </c>
      <c r="C97" s="39"/>
      <c r="D97" s="40">
        <f>SUM(D39,D60,D85)</f>
        <v>46</v>
      </c>
      <c r="E97" s="40">
        <f t="shared" ref="E97:I97" si="43">SUM(E39,E60,E85)</f>
        <v>46</v>
      </c>
      <c r="F97" s="40">
        <f t="shared" si="43"/>
        <v>1110</v>
      </c>
      <c r="G97" s="40">
        <f t="shared" si="43"/>
        <v>359</v>
      </c>
      <c r="H97" s="40">
        <f t="shared" si="43"/>
        <v>735</v>
      </c>
      <c r="I97" s="40">
        <f t="shared" si="43"/>
        <v>16</v>
      </c>
    </row>
    <row r="98" spans="2:9" ht="16.5" thickBot="1" x14ac:dyDescent="0.3">
      <c r="F98" s="32">
        <f>G98+H98</f>
        <v>1110</v>
      </c>
      <c r="G98" s="33">
        <f>G97+I97</f>
        <v>375</v>
      </c>
      <c r="H98" s="33">
        <f>H97</f>
        <v>735</v>
      </c>
    </row>
    <row r="99" spans="2:9" ht="15.75" thickBot="1" x14ac:dyDescent="0.3">
      <c r="F99" s="24" t="s">
        <v>54</v>
      </c>
      <c r="G99" s="25" t="s">
        <v>55</v>
      </c>
      <c r="H99" s="25" t="s">
        <v>56</v>
      </c>
    </row>
    <row r="100" spans="2:9" ht="21" x14ac:dyDescent="0.25">
      <c r="B100" t="s">
        <v>91</v>
      </c>
      <c r="D100">
        <f>COUNTA(B9:B16,B19:B36,B40:B59,B61:B84,B86:B93)</f>
        <v>43</v>
      </c>
      <c r="G100" s="34">
        <f>H98/F98</f>
        <v>0.66216216216216217</v>
      </c>
      <c r="H100" s="35">
        <f>H96/F96</f>
        <v>0.33108108108108109</v>
      </c>
    </row>
    <row r="101" spans="2:9" ht="18.75" x14ac:dyDescent="0.25">
      <c r="G101" s="36" t="s">
        <v>69</v>
      </c>
      <c r="H101" s="37" t="s">
        <v>70</v>
      </c>
    </row>
    <row r="102" spans="2:9" x14ac:dyDescent="0.25">
      <c r="G102" t="s">
        <v>219</v>
      </c>
      <c r="H102">
        <f>G96+I96</f>
        <v>1485</v>
      </c>
    </row>
  </sheetData>
  <mergeCells count="15">
    <mergeCell ref="B37:C37"/>
    <mergeCell ref="B17:J1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65" workbookViewId="0">
      <selection activeCell="H100" sqref="H100"/>
    </sheetView>
  </sheetViews>
  <sheetFormatPr defaultRowHeight="15" x14ac:dyDescent="0.25"/>
  <cols>
    <col min="1" max="1" width="16.42578125" customWidth="1"/>
    <col min="2" max="3" width="30.140625" customWidth="1"/>
    <col min="4" max="4" width="9.42578125" customWidth="1"/>
    <col min="5" max="5" width="9.42578125" hidden="1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0" ht="27" customHeight="1" thickBot="1" x14ac:dyDescent="0.4">
      <c r="A1" s="141" t="s">
        <v>32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15.75" hidden="1" thickBot="1" x14ac:dyDescent="0.3">
      <c r="A2" s="142" t="s">
        <v>11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19.5" thickBot="1" x14ac:dyDescent="0.3">
      <c r="A3" s="159" t="s">
        <v>13</v>
      </c>
      <c r="B3" s="159" t="s">
        <v>14</v>
      </c>
      <c r="C3" s="94"/>
      <c r="D3" s="173" t="s">
        <v>0</v>
      </c>
      <c r="E3" s="174"/>
      <c r="F3" s="174"/>
      <c r="G3" s="174"/>
      <c r="H3" s="174"/>
      <c r="I3" s="174"/>
      <c r="J3" s="175"/>
    </row>
    <row r="4" spans="1:10" ht="19.5" thickBot="1" x14ac:dyDescent="0.3">
      <c r="A4" s="160"/>
      <c r="B4" s="160"/>
      <c r="C4" s="111"/>
      <c r="D4" s="162" t="s">
        <v>15</v>
      </c>
      <c r="E4" s="165" t="s">
        <v>15</v>
      </c>
      <c r="F4" s="168" t="s">
        <v>16</v>
      </c>
      <c r="G4" s="169"/>
      <c r="H4" s="169"/>
      <c r="I4" s="170"/>
      <c r="J4" s="162" t="s">
        <v>18</v>
      </c>
    </row>
    <row r="5" spans="1:10" ht="18.75" customHeight="1" x14ac:dyDescent="0.25">
      <c r="A5" s="160"/>
      <c r="B5" s="160"/>
      <c r="C5" s="111"/>
      <c r="D5" s="163"/>
      <c r="E5" s="166"/>
      <c r="F5" s="162" t="s">
        <v>12</v>
      </c>
      <c r="G5" s="9" t="s">
        <v>1</v>
      </c>
      <c r="H5" s="171" t="s">
        <v>17</v>
      </c>
      <c r="I5" s="162" t="s">
        <v>3</v>
      </c>
      <c r="J5" s="163"/>
    </row>
    <row r="6" spans="1:10" ht="31.5" customHeight="1" thickBot="1" x14ac:dyDescent="0.3">
      <c r="A6" s="161"/>
      <c r="B6" s="161"/>
      <c r="C6" s="112"/>
      <c r="D6" s="164"/>
      <c r="E6" s="167"/>
      <c r="F6" s="164"/>
      <c r="G6" s="6" t="s">
        <v>2</v>
      </c>
      <c r="H6" s="172"/>
      <c r="I6" s="164"/>
      <c r="J6" s="164"/>
    </row>
    <row r="7" spans="1:10" ht="31.5" customHeight="1" thickBot="1" x14ac:dyDescent="0.3">
      <c r="A7" s="2" t="s">
        <v>4</v>
      </c>
      <c r="B7" s="156" t="s">
        <v>33</v>
      </c>
      <c r="C7" s="157"/>
      <c r="D7" s="157"/>
      <c r="E7" s="157"/>
      <c r="F7" s="157"/>
      <c r="G7" s="157"/>
      <c r="H7" s="157"/>
      <c r="I7" s="157"/>
      <c r="J7" s="158"/>
    </row>
    <row r="8" spans="1:10" ht="31.5" customHeight="1" thickBot="1" x14ac:dyDescent="0.3">
      <c r="A8" s="2" t="s">
        <v>4</v>
      </c>
      <c r="B8" s="19" t="s">
        <v>33</v>
      </c>
      <c r="C8" s="19"/>
      <c r="D8" s="17">
        <f>E8</f>
        <v>74</v>
      </c>
      <c r="E8" s="17">
        <f>SUM(E9:E26)</f>
        <v>74</v>
      </c>
      <c r="F8" s="17">
        <f t="shared" ref="F8:I8" si="0">SUM(F9:F26)</f>
        <v>1110</v>
      </c>
      <c r="G8" s="17">
        <f t="shared" si="0"/>
        <v>1074</v>
      </c>
      <c r="H8" s="17">
        <f t="shared" si="0"/>
        <v>0</v>
      </c>
      <c r="I8" s="17">
        <f t="shared" si="0"/>
        <v>36</v>
      </c>
      <c r="J8" s="17"/>
    </row>
    <row r="9" spans="1:10" ht="31.5" customHeight="1" thickBot="1" x14ac:dyDescent="0.3">
      <c r="A9" s="105" t="s">
        <v>190</v>
      </c>
      <c r="B9" s="11" t="s">
        <v>36</v>
      </c>
      <c r="C9" s="95"/>
      <c r="D9" s="14">
        <v>4</v>
      </c>
      <c r="E9" s="18">
        <f>IF(D9=0,"",VALUE(LEFT(D9,1)))</f>
        <v>4</v>
      </c>
      <c r="F9" s="26">
        <f t="shared" ref="F9:F26" si="1">IF(B9=0,"",IF(LEFT(B9,2)="TT",D9*30,D9*15))</f>
        <v>60</v>
      </c>
      <c r="G9" s="26">
        <v>58</v>
      </c>
      <c r="H9" s="23" t="str">
        <f t="shared" ref="H9:H26" si="2">IF(B9=0,"",IF(LEFT(B9,2)="TT",D9*30,""))</f>
        <v/>
      </c>
      <c r="I9" s="27">
        <v>2</v>
      </c>
      <c r="J9" s="6"/>
    </row>
    <row r="10" spans="1:10" ht="31.5" customHeight="1" thickBot="1" x14ac:dyDescent="0.3">
      <c r="A10" s="105" t="s">
        <v>191</v>
      </c>
      <c r="B10" s="12" t="s">
        <v>37</v>
      </c>
      <c r="C10" s="96"/>
      <c r="D10" s="16">
        <v>4</v>
      </c>
      <c r="E10" s="18">
        <f t="shared" ref="E10:E25" si="3">IF(D10=0,"",VALUE(LEFT(D10,1)))</f>
        <v>4</v>
      </c>
      <c r="F10" s="26">
        <f t="shared" si="1"/>
        <v>60</v>
      </c>
      <c r="G10" s="26">
        <v>58</v>
      </c>
      <c r="H10" s="23" t="str">
        <f t="shared" si="2"/>
        <v/>
      </c>
      <c r="I10" s="27">
        <v>2</v>
      </c>
      <c r="J10" s="6"/>
    </row>
    <row r="11" spans="1:10" ht="31.5" customHeight="1" thickBot="1" x14ac:dyDescent="0.3">
      <c r="A11" s="105" t="s">
        <v>192</v>
      </c>
      <c r="B11" s="12" t="s">
        <v>38</v>
      </c>
      <c r="C11" s="96"/>
      <c r="D11" s="16">
        <v>4</v>
      </c>
      <c r="E11" s="18">
        <f t="shared" si="3"/>
        <v>4</v>
      </c>
      <c r="F11" s="26">
        <f t="shared" si="1"/>
        <v>60</v>
      </c>
      <c r="G11" s="26">
        <v>58</v>
      </c>
      <c r="H11" s="23" t="str">
        <f t="shared" si="2"/>
        <v/>
      </c>
      <c r="I11" s="27">
        <v>2</v>
      </c>
      <c r="J11" s="6"/>
    </row>
    <row r="12" spans="1:10" ht="31.5" customHeight="1" thickBot="1" x14ac:dyDescent="0.3">
      <c r="A12" s="105" t="s">
        <v>193</v>
      </c>
      <c r="B12" s="12" t="s">
        <v>39</v>
      </c>
      <c r="C12" s="96"/>
      <c r="D12" s="16">
        <v>4</v>
      </c>
      <c r="E12" s="18">
        <f t="shared" si="3"/>
        <v>4</v>
      </c>
      <c r="F12" s="26">
        <f t="shared" si="1"/>
        <v>60</v>
      </c>
      <c r="G12" s="26">
        <v>58</v>
      </c>
      <c r="H12" s="23" t="str">
        <f t="shared" si="2"/>
        <v/>
      </c>
      <c r="I12" s="27">
        <v>2</v>
      </c>
      <c r="J12" s="6"/>
    </row>
    <row r="13" spans="1:10" ht="31.5" customHeight="1" thickBot="1" x14ac:dyDescent="0.3">
      <c r="A13" s="105" t="s">
        <v>197</v>
      </c>
      <c r="B13" s="12" t="s">
        <v>220</v>
      </c>
      <c r="C13" s="96"/>
      <c r="D13" s="16">
        <v>5</v>
      </c>
      <c r="E13" s="18">
        <f t="shared" si="3"/>
        <v>5</v>
      </c>
      <c r="F13" s="26">
        <f t="shared" si="1"/>
        <v>75</v>
      </c>
      <c r="G13" s="26">
        <v>73</v>
      </c>
      <c r="H13" s="23" t="str">
        <f t="shared" si="2"/>
        <v/>
      </c>
      <c r="I13" s="27">
        <v>2</v>
      </c>
      <c r="J13" s="6"/>
    </row>
    <row r="14" spans="1:10" ht="31.5" customHeight="1" thickBot="1" x14ac:dyDescent="0.3">
      <c r="A14" s="105" t="s">
        <v>201</v>
      </c>
      <c r="B14" s="12" t="s">
        <v>221</v>
      </c>
      <c r="C14" s="96"/>
      <c r="D14" s="16">
        <v>5</v>
      </c>
      <c r="E14" s="18">
        <f t="shared" si="3"/>
        <v>5</v>
      </c>
      <c r="F14" s="26">
        <f t="shared" si="1"/>
        <v>75</v>
      </c>
      <c r="G14" s="26">
        <v>73</v>
      </c>
      <c r="H14" s="23" t="str">
        <f t="shared" si="2"/>
        <v/>
      </c>
      <c r="I14" s="27">
        <v>2</v>
      </c>
      <c r="J14" s="6"/>
    </row>
    <row r="15" spans="1:10" ht="31.5" customHeight="1" thickBot="1" x14ac:dyDescent="0.3">
      <c r="A15" s="105" t="s">
        <v>194</v>
      </c>
      <c r="B15" s="12" t="s">
        <v>40</v>
      </c>
      <c r="C15" s="96"/>
      <c r="D15" s="16">
        <v>4</v>
      </c>
      <c r="E15" s="18">
        <f t="shared" si="3"/>
        <v>4</v>
      </c>
      <c r="F15" s="26">
        <f t="shared" si="1"/>
        <v>60</v>
      </c>
      <c r="G15" s="26">
        <v>58</v>
      </c>
      <c r="H15" s="23" t="str">
        <f t="shared" si="2"/>
        <v/>
      </c>
      <c r="I15" s="27">
        <v>2</v>
      </c>
      <c r="J15" s="6"/>
    </row>
    <row r="16" spans="1:10" ht="31.5" customHeight="1" thickBot="1" x14ac:dyDescent="0.3">
      <c r="A16" s="105" t="s">
        <v>195</v>
      </c>
      <c r="B16" s="12" t="s">
        <v>41</v>
      </c>
      <c r="C16" s="96"/>
      <c r="D16" s="16">
        <v>4</v>
      </c>
      <c r="E16" s="18">
        <f t="shared" si="3"/>
        <v>4</v>
      </c>
      <c r="F16" s="26">
        <f t="shared" si="1"/>
        <v>60</v>
      </c>
      <c r="G16" s="26">
        <v>58</v>
      </c>
      <c r="H16" s="23" t="str">
        <f t="shared" si="2"/>
        <v/>
      </c>
      <c r="I16" s="27">
        <v>2</v>
      </c>
      <c r="J16" s="6"/>
    </row>
    <row r="17" spans="1:10" ht="31.5" customHeight="1" thickBot="1" x14ac:dyDescent="0.3">
      <c r="A17" s="105" t="s">
        <v>196</v>
      </c>
      <c r="B17" s="12" t="s">
        <v>42</v>
      </c>
      <c r="C17" s="96"/>
      <c r="D17" s="16">
        <v>4</v>
      </c>
      <c r="E17" s="18">
        <f t="shared" si="3"/>
        <v>4</v>
      </c>
      <c r="F17" s="26">
        <f t="shared" si="1"/>
        <v>60</v>
      </c>
      <c r="G17" s="26">
        <v>58</v>
      </c>
      <c r="H17" s="23" t="str">
        <f t="shared" si="2"/>
        <v/>
      </c>
      <c r="I17" s="27">
        <v>2</v>
      </c>
      <c r="J17" s="6"/>
    </row>
    <row r="18" spans="1:10" ht="31.5" customHeight="1" thickBot="1" x14ac:dyDescent="0.3">
      <c r="A18" s="105" t="s">
        <v>197</v>
      </c>
      <c r="B18" s="12" t="s">
        <v>43</v>
      </c>
      <c r="C18" s="96"/>
      <c r="D18" s="16">
        <v>4</v>
      </c>
      <c r="E18" s="18">
        <f t="shared" si="3"/>
        <v>4</v>
      </c>
      <c r="F18" s="26">
        <f t="shared" si="1"/>
        <v>60</v>
      </c>
      <c r="G18" s="26">
        <v>58</v>
      </c>
      <c r="H18" s="23" t="str">
        <f t="shared" si="2"/>
        <v/>
      </c>
      <c r="I18" s="27">
        <v>2</v>
      </c>
      <c r="J18" s="6"/>
    </row>
    <row r="19" spans="1:10" ht="31.5" customHeight="1" thickBot="1" x14ac:dyDescent="0.3">
      <c r="A19" s="105" t="s">
        <v>198</v>
      </c>
      <c r="B19" s="12" t="s">
        <v>44</v>
      </c>
      <c r="C19" s="96"/>
      <c r="D19" s="16">
        <v>4</v>
      </c>
      <c r="E19" s="18">
        <f t="shared" si="3"/>
        <v>4</v>
      </c>
      <c r="F19" s="26">
        <f t="shared" si="1"/>
        <v>60</v>
      </c>
      <c r="G19" s="26">
        <v>58</v>
      </c>
      <c r="H19" s="23" t="str">
        <f t="shared" si="2"/>
        <v/>
      </c>
      <c r="I19" s="27">
        <v>2</v>
      </c>
      <c r="J19" s="6"/>
    </row>
    <row r="20" spans="1:10" ht="31.5" customHeight="1" thickBot="1" x14ac:dyDescent="0.3">
      <c r="A20" s="105" t="s">
        <v>199</v>
      </c>
      <c r="B20" s="12" t="s">
        <v>45</v>
      </c>
      <c r="C20" s="96"/>
      <c r="D20" s="16">
        <v>4</v>
      </c>
      <c r="E20" s="18">
        <f t="shared" si="3"/>
        <v>4</v>
      </c>
      <c r="F20" s="26">
        <f t="shared" si="1"/>
        <v>60</v>
      </c>
      <c r="G20" s="26">
        <v>58</v>
      </c>
      <c r="H20" s="23" t="str">
        <f t="shared" si="2"/>
        <v/>
      </c>
      <c r="I20" s="27">
        <v>2</v>
      </c>
      <c r="J20" s="6"/>
    </row>
    <row r="21" spans="1:10" ht="31.5" customHeight="1" thickBot="1" x14ac:dyDescent="0.3">
      <c r="A21" s="105" t="s">
        <v>200</v>
      </c>
      <c r="B21" s="12" t="s">
        <v>46</v>
      </c>
      <c r="C21" s="96"/>
      <c r="D21" s="16">
        <v>4</v>
      </c>
      <c r="E21" s="18">
        <f t="shared" si="3"/>
        <v>4</v>
      </c>
      <c r="F21" s="26">
        <f t="shared" si="1"/>
        <v>60</v>
      </c>
      <c r="G21" s="26">
        <v>58</v>
      </c>
      <c r="H21" s="23" t="str">
        <f t="shared" si="2"/>
        <v/>
      </c>
      <c r="I21" s="27">
        <v>2</v>
      </c>
      <c r="J21" s="6"/>
    </row>
    <row r="22" spans="1:10" ht="31.5" customHeight="1" thickBot="1" x14ac:dyDescent="0.3">
      <c r="A22" s="105" t="s">
        <v>201</v>
      </c>
      <c r="B22" s="12" t="s">
        <v>47</v>
      </c>
      <c r="C22" s="96"/>
      <c r="D22" s="16">
        <v>4</v>
      </c>
      <c r="E22" s="18">
        <f t="shared" si="3"/>
        <v>4</v>
      </c>
      <c r="F22" s="26">
        <f t="shared" si="1"/>
        <v>60</v>
      </c>
      <c r="G22" s="26">
        <v>58</v>
      </c>
      <c r="H22" s="23" t="str">
        <f t="shared" si="2"/>
        <v/>
      </c>
      <c r="I22" s="27">
        <v>2</v>
      </c>
      <c r="J22" s="6"/>
    </row>
    <row r="23" spans="1:10" ht="31.5" customHeight="1" thickBot="1" x14ac:dyDescent="0.3">
      <c r="A23" s="105" t="s">
        <v>202</v>
      </c>
      <c r="B23" s="12" t="s">
        <v>48</v>
      </c>
      <c r="C23" s="96"/>
      <c r="D23" s="16">
        <v>4</v>
      </c>
      <c r="E23" s="18">
        <f t="shared" si="3"/>
        <v>4</v>
      </c>
      <c r="F23" s="26">
        <f t="shared" si="1"/>
        <v>60</v>
      </c>
      <c r="G23" s="26">
        <v>58</v>
      </c>
      <c r="H23" s="23" t="str">
        <f t="shared" si="2"/>
        <v/>
      </c>
      <c r="I23" s="27">
        <v>2</v>
      </c>
      <c r="J23" s="6"/>
    </row>
    <row r="24" spans="1:10" ht="31.5" customHeight="1" thickBot="1" x14ac:dyDescent="0.3">
      <c r="A24" s="105" t="s">
        <v>203</v>
      </c>
      <c r="B24" s="12" t="s">
        <v>49</v>
      </c>
      <c r="C24" s="96"/>
      <c r="D24" s="16">
        <v>4</v>
      </c>
      <c r="E24" s="18">
        <f t="shared" si="3"/>
        <v>4</v>
      </c>
      <c r="F24" s="26">
        <f t="shared" si="1"/>
        <v>60</v>
      </c>
      <c r="G24" s="26">
        <v>58</v>
      </c>
      <c r="H24" s="23" t="str">
        <f t="shared" si="2"/>
        <v/>
      </c>
      <c r="I24" s="27">
        <v>2</v>
      </c>
      <c r="J24" s="6"/>
    </row>
    <row r="25" spans="1:10" ht="31.5" customHeight="1" thickBot="1" x14ac:dyDescent="0.3">
      <c r="A25" s="105" t="s">
        <v>204</v>
      </c>
      <c r="B25" s="12" t="s">
        <v>50</v>
      </c>
      <c r="C25" s="96"/>
      <c r="D25" s="16">
        <v>4</v>
      </c>
      <c r="E25" s="18">
        <f t="shared" si="3"/>
        <v>4</v>
      </c>
      <c r="F25" s="26">
        <f t="shared" si="1"/>
        <v>60</v>
      </c>
      <c r="G25" s="26">
        <v>58</v>
      </c>
      <c r="H25" s="23" t="str">
        <f t="shared" si="2"/>
        <v/>
      </c>
      <c r="I25" s="27">
        <v>2</v>
      </c>
      <c r="J25" s="6"/>
    </row>
    <row r="26" spans="1:10" ht="31.5" customHeight="1" thickBot="1" x14ac:dyDescent="0.3">
      <c r="A26" s="105" t="s">
        <v>205</v>
      </c>
      <c r="B26" s="12" t="s">
        <v>51</v>
      </c>
      <c r="C26" s="96"/>
      <c r="D26" s="16">
        <v>4</v>
      </c>
      <c r="E26" s="18">
        <f>IF(D26=0,"",VALUE(LEFT(D26,1)))</f>
        <v>4</v>
      </c>
      <c r="F26" s="26">
        <f t="shared" si="1"/>
        <v>60</v>
      </c>
      <c r="G26" s="26">
        <v>58</v>
      </c>
      <c r="H26" s="23" t="str">
        <f t="shared" si="2"/>
        <v/>
      </c>
      <c r="I26" s="27">
        <v>2</v>
      </c>
      <c r="J26" s="6"/>
    </row>
    <row r="27" spans="1:10" ht="22.5" customHeight="1" thickBot="1" x14ac:dyDescent="0.3">
      <c r="A27" s="2" t="s">
        <v>7</v>
      </c>
      <c r="B27" s="156" t="s">
        <v>24</v>
      </c>
      <c r="C27" s="157"/>
      <c r="D27" s="157"/>
      <c r="E27" s="157"/>
      <c r="F27" s="157"/>
      <c r="G27" s="157"/>
      <c r="H27" s="157"/>
      <c r="I27" s="157"/>
      <c r="J27" s="158"/>
    </row>
    <row r="28" spans="1:10" ht="21.75" customHeight="1" thickBot="1" x14ac:dyDescent="0.3">
      <c r="A28" s="2" t="s">
        <v>7</v>
      </c>
      <c r="B28" s="19" t="s">
        <v>24</v>
      </c>
      <c r="C28" s="19"/>
      <c r="D28" s="17">
        <f>E28</f>
        <v>17</v>
      </c>
      <c r="E28" s="17">
        <f>SUM(E29:E35)</f>
        <v>17</v>
      </c>
      <c r="F28" s="17">
        <f t="shared" ref="F28:I28" si="4">SUM(F29:F35)</f>
        <v>315</v>
      </c>
      <c r="G28" s="17">
        <f t="shared" si="4"/>
        <v>183</v>
      </c>
      <c r="H28" s="17">
        <f t="shared" si="4"/>
        <v>120</v>
      </c>
      <c r="I28" s="17">
        <f t="shared" si="4"/>
        <v>12</v>
      </c>
      <c r="J28" s="17"/>
    </row>
    <row r="29" spans="1:10" ht="19.5" thickBot="1" x14ac:dyDescent="0.3">
      <c r="A29" s="108" t="s">
        <v>215</v>
      </c>
      <c r="B29" s="11" t="s">
        <v>5</v>
      </c>
      <c r="C29" s="11"/>
      <c r="D29" s="13">
        <v>2</v>
      </c>
      <c r="E29" s="18">
        <f>IF(D29=0,"",VALUE(LEFT(D29,1)))</f>
        <v>2</v>
      </c>
      <c r="F29" s="26">
        <f t="shared" ref="F29:F30" si="5">IF(B29=0,"",IF(LEFT(B29,2)="TT",D29*30,D29*15))</f>
        <v>30</v>
      </c>
      <c r="G29" s="26">
        <f t="shared" ref="G29:G30" si="6">IF(B29=0,"",IF(LEFT(B29,2)="TT","",(D29*15)-2))</f>
        <v>28</v>
      </c>
      <c r="H29" s="23" t="str">
        <f t="shared" ref="H29:H30" si="7">IF(B29=0,"",IF(LEFT(B29,2)="TT",D29*30,""))</f>
        <v/>
      </c>
      <c r="I29" s="27">
        <f t="shared" ref="I29:I30" si="8">IF(B29=0,"",IF(LEFT(B29,2)="TT","",2))</f>
        <v>2</v>
      </c>
      <c r="J29" s="6"/>
    </row>
    <row r="30" spans="1:10" ht="19.5" thickBot="1" x14ac:dyDescent="0.3">
      <c r="A30" s="108" t="s">
        <v>216</v>
      </c>
      <c r="B30" s="12" t="s">
        <v>6</v>
      </c>
      <c r="C30" s="12"/>
      <c r="D30" s="15">
        <v>1</v>
      </c>
      <c r="E30" s="18">
        <f t="shared" ref="E30:E35" si="9">IF(D30=0,"",VALUE(LEFT(D30,1)))</f>
        <v>1</v>
      </c>
      <c r="F30" s="26">
        <f t="shared" si="5"/>
        <v>15</v>
      </c>
      <c r="G30" s="26">
        <f t="shared" si="6"/>
        <v>13</v>
      </c>
      <c r="H30" s="23" t="str">
        <f t="shared" si="7"/>
        <v/>
      </c>
      <c r="I30" s="27">
        <f t="shared" si="8"/>
        <v>2</v>
      </c>
      <c r="J30" s="6"/>
    </row>
    <row r="31" spans="1:10" ht="19.5" thickBot="1" x14ac:dyDescent="0.3">
      <c r="A31" s="108" t="s">
        <v>217</v>
      </c>
      <c r="B31" s="12" t="s">
        <v>19</v>
      </c>
      <c r="C31" s="12"/>
      <c r="D31" s="15">
        <v>1</v>
      </c>
      <c r="E31" s="18">
        <f t="shared" si="9"/>
        <v>1</v>
      </c>
      <c r="F31" s="48">
        <v>30</v>
      </c>
      <c r="G31" s="48"/>
      <c r="H31" s="48">
        <v>30</v>
      </c>
      <c r="I31" s="48"/>
      <c r="J31" s="6"/>
    </row>
    <row r="32" spans="1:10" ht="33.75" thickBot="1" x14ac:dyDescent="0.3">
      <c r="A32" s="108" t="s">
        <v>218</v>
      </c>
      <c r="B32" s="12" t="s">
        <v>20</v>
      </c>
      <c r="C32" s="12"/>
      <c r="D32" s="20" t="s">
        <v>222</v>
      </c>
      <c r="E32" s="18">
        <f t="shared" si="9"/>
        <v>2</v>
      </c>
      <c r="F32" s="15">
        <v>45</v>
      </c>
      <c r="G32" s="6">
        <v>13</v>
      </c>
      <c r="H32" s="6">
        <v>30</v>
      </c>
      <c r="I32" s="6">
        <v>2</v>
      </c>
      <c r="J32" s="6"/>
    </row>
    <row r="33" spans="1:10" ht="19.5" thickBot="1" x14ac:dyDescent="0.3">
      <c r="A33" s="113"/>
      <c r="B33" s="12" t="s">
        <v>21</v>
      </c>
      <c r="C33" s="12"/>
      <c r="D33" s="15" t="s">
        <v>28</v>
      </c>
      <c r="E33" s="18">
        <f t="shared" si="9"/>
        <v>4</v>
      </c>
      <c r="F33" s="15">
        <v>90</v>
      </c>
      <c r="G33" s="6">
        <v>28</v>
      </c>
      <c r="H33" s="6">
        <v>60</v>
      </c>
      <c r="I33" s="6">
        <v>2</v>
      </c>
      <c r="J33" s="6"/>
    </row>
    <row r="34" spans="1:10" ht="19.5" thickBot="1" x14ac:dyDescent="0.3">
      <c r="A34" s="104" t="s">
        <v>189</v>
      </c>
      <c r="B34" s="12" t="s">
        <v>22</v>
      </c>
      <c r="C34" s="12"/>
      <c r="D34" s="15">
        <v>4</v>
      </c>
      <c r="E34" s="18">
        <f t="shared" si="9"/>
        <v>4</v>
      </c>
      <c r="F34" s="26">
        <f t="shared" ref="F34:F35" si="10">IF(B34=0,"",IF(LEFT(B34,2)="TT",D34*30,D34*15))</f>
        <v>60</v>
      </c>
      <c r="G34" s="26">
        <f t="shared" ref="G34:G35" si="11">IF(B34=0,"",IF(LEFT(B34,2)="TT","",(D34*15)-2))</f>
        <v>58</v>
      </c>
      <c r="H34" s="23" t="str">
        <f t="shared" ref="H34:H35" si="12">IF(B34=0,"",IF(LEFT(B34,2)="TT",D34*30,""))</f>
        <v/>
      </c>
      <c r="I34" s="27">
        <f t="shared" ref="I34:I35" si="13">IF(B34=0,"",IF(LEFT(B34,2)="TT","",2))</f>
        <v>2</v>
      </c>
      <c r="J34" s="6"/>
    </row>
    <row r="35" spans="1:10" ht="19.5" thickBot="1" x14ac:dyDescent="0.3">
      <c r="A35" s="113"/>
      <c r="B35" s="12" t="s">
        <v>23</v>
      </c>
      <c r="C35" s="12"/>
      <c r="D35" s="15">
        <v>3</v>
      </c>
      <c r="E35" s="18">
        <f t="shared" si="9"/>
        <v>3</v>
      </c>
      <c r="F35" s="26">
        <f t="shared" si="10"/>
        <v>45</v>
      </c>
      <c r="G35" s="26">
        <f t="shared" si="11"/>
        <v>43</v>
      </c>
      <c r="H35" s="23" t="str">
        <f t="shared" si="12"/>
        <v/>
      </c>
      <c r="I35" s="27">
        <f t="shared" si="13"/>
        <v>2</v>
      </c>
      <c r="J35" s="6"/>
    </row>
    <row r="36" spans="1:10" ht="23.25" customHeight="1" thickBot="1" x14ac:dyDescent="0.3">
      <c r="A36" s="2" t="s">
        <v>34</v>
      </c>
      <c r="B36" s="154" t="s">
        <v>25</v>
      </c>
      <c r="C36" s="155"/>
      <c r="D36" s="155"/>
      <c r="E36" s="155"/>
      <c r="F36" s="155"/>
      <c r="G36" s="155"/>
      <c r="H36" s="155"/>
      <c r="I36" s="155"/>
      <c r="J36" s="176"/>
    </row>
    <row r="37" spans="1:10" ht="23.25" customHeight="1" thickBot="1" x14ac:dyDescent="0.3">
      <c r="A37" s="2">
        <v>45</v>
      </c>
      <c r="B37" s="22" t="s">
        <v>25</v>
      </c>
      <c r="C37" s="22"/>
      <c r="D37" s="3">
        <f>SUM(D38,D59,D84)</f>
        <v>45</v>
      </c>
      <c r="E37" s="3">
        <f t="shared" ref="E37:I37" si="14">SUM(E38,E59,E84)</f>
        <v>45</v>
      </c>
      <c r="F37" s="3">
        <f t="shared" si="14"/>
        <v>1125</v>
      </c>
      <c r="G37" s="3">
        <f t="shared" si="14"/>
        <v>314</v>
      </c>
      <c r="H37" s="3">
        <f t="shared" si="14"/>
        <v>795</v>
      </c>
      <c r="I37" s="3">
        <f t="shared" si="14"/>
        <v>16</v>
      </c>
      <c r="J37" s="21"/>
    </row>
    <row r="38" spans="1:10" ht="38.25" thickBot="1" x14ac:dyDescent="0.3">
      <c r="A38" s="113" t="s">
        <v>35</v>
      </c>
      <c r="B38" s="4" t="s">
        <v>27</v>
      </c>
      <c r="C38" s="4"/>
      <c r="D38" s="3">
        <f>E38</f>
        <v>16</v>
      </c>
      <c r="E38" s="3">
        <f t="shared" ref="E38:I38" si="15">SUM(E39:E58)</f>
        <v>16</v>
      </c>
      <c r="F38" s="3">
        <f t="shared" si="15"/>
        <v>330</v>
      </c>
      <c r="G38" s="3">
        <f t="shared" si="15"/>
        <v>144</v>
      </c>
      <c r="H38" s="3">
        <f t="shared" si="15"/>
        <v>180</v>
      </c>
      <c r="I38" s="3">
        <f t="shared" si="15"/>
        <v>6</v>
      </c>
      <c r="J38" s="3"/>
    </row>
    <row r="39" spans="1:10" ht="19.5" thickBot="1" x14ac:dyDescent="0.3">
      <c r="A39" s="99" t="s">
        <v>165</v>
      </c>
      <c r="B39" s="68" t="s">
        <v>57</v>
      </c>
      <c r="C39" s="100" t="s">
        <v>182</v>
      </c>
      <c r="D39" s="69">
        <v>4</v>
      </c>
      <c r="E39" s="18">
        <f t="shared" ref="E39:E58" si="16">IF(D39=0,"",VALUE(LEFT(D39,1)))</f>
        <v>4</v>
      </c>
      <c r="F39" s="26">
        <f>IF(B39=0,"",IF(LEFT(B39,2)="TT",D39*30,D39*15))</f>
        <v>60</v>
      </c>
      <c r="G39" s="26">
        <f t="shared" ref="G39:G44" si="17">IF(B39=0,"",IF(LEFT(B39,2)="TT","",(D39*15)-2))</f>
        <v>58</v>
      </c>
      <c r="H39" s="23" t="str">
        <f t="shared" ref="H39:H58" si="18">IF(B39=0,"",IF(LEFT(B39,2)="TT",D39*30,""))</f>
        <v/>
      </c>
      <c r="I39" s="27">
        <f t="shared" ref="I39:I44" si="19">IF(B39=0,"",IF(LEFT(B39,2)="TT","",2))</f>
        <v>2</v>
      </c>
      <c r="J39" s="6"/>
    </row>
    <row r="40" spans="1:10" ht="19.5" thickBot="1" x14ac:dyDescent="0.3">
      <c r="A40" s="99" t="s">
        <v>166</v>
      </c>
      <c r="B40" s="68" t="s">
        <v>60</v>
      </c>
      <c r="C40" s="100" t="s">
        <v>182</v>
      </c>
      <c r="D40" s="69">
        <v>4</v>
      </c>
      <c r="E40" s="18">
        <f t="shared" si="16"/>
        <v>4</v>
      </c>
      <c r="F40" s="26">
        <f t="shared" ref="F40:F58" si="20">IF(B40=0,"",IF(LEFT(B40,2)="TT",D40*30,D40*15))</f>
        <v>60</v>
      </c>
      <c r="G40" s="26">
        <f t="shared" si="17"/>
        <v>58</v>
      </c>
      <c r="H40" s="23" t="str">
        <f t="shared" si="18"/>
        <v/>
      </c>
      <c r="I40" s="27">
        <f t="shared" si="19"/>
        <v>2</v>
      </c>
      <c r="J40" s="6"/>
    </row>
    <row r="41" spans="1:10" ht="19.5" thickBot="1" x14ac:dyDescent="0.3">
      <c r="A41" s="99" t="s">
        <v>167</v>
      </c>
      <c r="B41" s="68" t="s">
        <v>72</v>
      </c>
      <c r="C41" s="101" t="s">
        <v>185</v>
      </c>
      <c r="D41" s="69">
        <v>2</v>
      </c>
      <c r="E41" s="18">
        <f t="shared" si="16"/>
        <v>2</v>
      </c>
      <c r="F41" s="26">
        <f t="shared" si="20"/>
        <v>60</v>
      </c>
      <c r="G41" s="26" t="str">
        <f t="shared" si="17"/>
        <v/>
      </c>
      <c r="H41" s="23">
        <f t="shared" si="18"/>
        <v>60</v>
      </c>
      <c r="I41" s="27" t="str">
        <f t="shared" si="19"/>
        <v/>
      </c>
      <c r="J41" s="6"/>
    </row>
    <row r="42" spans="1:10" ht="19.5" thickBot="1" x14ac:dyDescent="0.3">
      <c r="A42" s="99" t="s">
        <v>168</v>
      </c>
      <c r="B42" s="68" t="s">
        <v>74</v>
      </c>
      <c r="C42" s="100" t="s">
        <v>183</v>
      </c>
      <c r="D42" s="69">
        <v>2</v>
      </c>
      <c r="E42" s="18">
        <f t="shared" si="16"/>
        <v>2</v>
      </c>
      <c r="F42" s="26">
        <f t="shared" si="20"/>
        <v>30</v>
      </c>
      <c r="G42" s="26">
        <f t="shared" si="17"/>
        <v>28</v>
      </c>
      <c r="H42" s="23" t="str">
        <f t="shared" si="18"/>
        <v/>
      </c>
      <c r="I42" s="27">
        <f t="shared" si="19"/>
        <v>2</v>
      </c>
      <c r="J42" s="6"/>
    </row>
    <row r="43" spans="1:10" ht="19.5" thickBot="1" x14ac:dyDescent="0.35">
      <c r="A43" s="99" t="s">
        <v>169</v>
      </c>
      <c r="B43" s="88" t="s">
        <v>62</v>
      </c>
      <c r="C43" s="101" t="s">
        <v>185</v>
      </c>
      <c r="D43" s="69">
        <v>2</v>
      </c>
      <c r="E43" s="18">
        <f t="shared" si="16"/>
        <v>2</v>
      </c>
      <c r="F43" s="26">
        <f t="shared" si="20"/>
        <v>60</v>
      </c>
      <c r="G43" s="26" t="str">
        <f t="shared" si="17"/>
        <v/>
      </c>
      <c r="H43" s="23">
        <f t="shared" si="18"/>
        <v>60</v>
      </c>
      <c r="I43" s="27" t="str">
        <f t="shared" si="19"/>
        <v/>
      </c>
      <c r="J43" s="6" t="s">
        <v>75</v>
      </c>
    </row>
    <row r="44" spans="1:10" ht="38.25" thickBot="1" x14ac:dyDescent="0.35">
      <c r="A44" s="99" t="s">
        <v>170</v>
      </c>
      <c r="B44" s="88" t="s">
        <v>61</v>
      </c>
      <c r="C44" s="101" t="s">
        <v>185</v>
      </c>
      <c r="D44" s="69">
        <v>2</v>
      </c>
      <c r="E44" s="18">
        <f t="shared" si="16"/>
        <v>2</v>
      </c>
      <c r="F44" s="26">
        <f t="shared" si="20"/>
        <v>60</v>
      </c>
      <c r="G44" s="26" t="str">
        <f t="shared" si="17"/>
        <v/>
      </c>
      <c r="H44" s="23">
        <f t="shared" si="18"/>
        <v>60</v>
      </c>
      <c r="I44" s="27" t="str">
        <f t="shared" si="19"/>
        <v/>
      </c>
      <c r="J44" s="6" t="s">
        <v>73</v>
      </c>
    </row>
    <row r="45" spans="1:10" ht="19.5" hidden="1" thickBot="1" x14ac:dyDescent="0.3">
      <c r="A45" s="113"/>
      <c r="B45" s="72"/>
      <c r="C45" s="6"/>
      <c r="D45" s="48"/>
      <c r="E45" s="18" t="str">
        <f t="shared" si="16"/>
        <v/>
      </c>
      <c r="F45" s="26" t="str">
        <f t="shared" si="20"/>
        <v/>
      </c>
      <c r="G45" s="26" t="str">
        <f t="shared" ref="G45:G58" si="21">IF(B45=0,"",IF(LEFT(B45,2)="TT","",(D45*15)-D45))</f>
        <v/>
      </c>
      <c r="H45" s="23" t="str">
        <f t="shared" si="18"/>
        <v/>
      </c>
      <c r="I45" s="27" t="str">
        <f t="shared" ref="I45:I58" si="22">IF(B45=0,"",IF(LEFT(B45,2)="TT","",D45))</f>
        <v/>
      </c>
      <c r="J45" s="6"/>
    </row>
    <row r="46" spans="1:10" ht="19.5" hidden="1" thickBot="1" x14ac:dyDescent="0.3">
      <c r="A46" s="113"/>
      <c r="B46" s="72"/>
      <c r="C46" s="6"/>
      <c r="D46" s="48"/>
      <c r="E46" s="18" t="str">
        <f t="shared" si="16"/>
        <v/>
      </c>
      <c r="F46" s="26" t="str">
        <f t="shared" si="20"/>
        <v/>
      </c>
      <c r="G46" s="26" t="str">
        <f t="shared" si="21"/>
        <v/>
      </c>
      <c r="H46" s="23" t="str">
        <f t="shared" si="18"/>
        <v/>
      </c>
      <c r="I46" s="27" t="str">
        <f t="shared" si="22"/>
        <v/>
      </c>
      <c r="J46" s="6"/>
    </row>
    <row r="47" spans="1:10" ht="19.5" hidden="1" thickBot="1" x14ac:dyDescent="0.3">
      <c r="A47" s="113"/>
      <c r="B47" s="72"/>
      <c r="C47" s="6"/>
      <c r="D47" s="48"/>
      <c r="E47" s="18" t="str">
        <f t="shared" si="16"/>
        <v/>
      </c>
      <c r="F47" s="26" t="str">
        <f t="shared" si="20"/>
        <v/>
      </c>
      <c r="G47" s="26" t="str">
        <f t="shared" si="21"/>
        <v/>
      </c>
      <c r="H47" s="23" t="str">
        <f t="shared" si="18"/>
        <v/>
      </c>
      <c r="I47" s="27" t="str">
        <f t="shared" si="22"/>
        <v/>
      </c>
      <c r="J47" s="6"/>
    </row>
    <row r="48" spans="1:10" ht="19.5" hidden="1" thickBot="1" x14ac:dyDescent="0.3">
      <c r="A48" s="113"/>
      <c r="B48" s="72"/>
      <c r="C48" s="6"/>
      <c r="D48" s="48"/>
      <c r="E48" s="18" t="str">
        <f t="shared" si="16"/>
        <v/>
      </c>
      <c r="F48" s="26" t="str">
        <f t="shared" si="20"/>
        <v/>
      </c>
      <c r="G48" s="26" t="str">
        <f t="shared" si="21"/>
        <v/>
      </c>
      <c r="H48" s="23" t="str">
        <f t="shared" si="18"/>
        <v/>
      </c>
      <c r="I48" s="27" t="str">
        <f t="shared" si="22"/>
        <v/>
      </c>
      <c r="J48" s="6"/>
    </row>
    <row r="49" spans="1:10" ht="19.5" hidden="1" thickBot="1" x14ac:dyDescent="0.3">
      <c r="A49" s="113"/>
      <c r="B49" s="72"/>
      <c r="C49" s="6"/>
      <c r="D49" s="48"/>
      <c r="E49" s="18" t="str">
        <f t="shared" si="16"/>
        <v/>
      </c>
      <c r="F49" s="26" t="str">
        <f t="shared" si="20"/>
        <v/>
      </c>
      <c r="G49" s="26" t="str">
        <f t="shared" si="21"/>
        <v/>
      </c>
      <c r="H49" s="23" t="str">
        <f t="shared" si="18"/>
        <v/>
      </c>
      <c r="I49" s="27" t="str">
        <f t="shared" si="22"/>
        <v/>
      </c>
      <c r="J49" s="6"/>
    </row>
    <row r="50" spans="1:10" ht="19.5" hidden="1" thickBot="1" x14ac:dyDescent="0.3">
      <c r="A50" s="113"/>
      <c r="B50" s="72"/>
      <c r="C50" s="6"/>
      <c r="D50" s="48"/>
      <c r="E50" s="18" t="str">
        <f t="shared" si="16"/>
        <v/>
      </c>
      <c r="F50" s="26" t="str">
        <f t="shared" si="20"/>
        <v/>
      </c>
      <c r="G50" s="26" t="str">
        <f t="shared" si="21"/>
        <v/>
      </c>
      <c r="H50" s="23" t="str">
        <f t="shared" si="18"/>
        <v/>
      </c>
      <c r="I50" s="27" t="str">
        <f t="shared" si="22"/>
        <v/>
      </c>
      <c r="J50" s="6"/>
    </row>
    <row r="51" spans="1:10" ht="19.5" hidden="1" thickBot="1" x14ac:dyDescent="0.3">
      <c r="A51" s="113"/>
      <c r="B51" s="72"/>
      <c r="C51" s="6"/>
      <c r="D51" s="48"/>
      <c r="E51" s="18" t="str">
        <f t="shared" si="16"/>
        <v/>
      </c>
      <c r="F51" s="26" t="str">
        <f t="shared" si="20"/>
        <v/>
      </c>
      <c r="G51" s="26" t="str">
        <f t="shared" si="21"/>
        <v/>
      </c>
      <c r="H51" s="23" t="str">
        <f t="shared" si="18"/>
        <v/>
      </c>
      <c r="I51" s="27" t="str">
        <f t="shared" si="22"/>
        <v/>
      </c>
      <c r="J51" s="6"/>
    </row>
    <row r="52" spans="1:10" ht="19.5" hidden="1" thickBot="1" x14ac:dyDescent="0.3">
      <c r="A52" s="113"/>
      <c r="B52" s="72"/>
      <c r="C52" s="6"/>
      <c r="D52" s="48"/>
      <c r="E52" s="18" t="str">
        <f t="shared" si="16"/>
        <v/>
      </c>
      <c r="F52" s="26" t="str">
        <f t="shared" si="20"/>
        <v/>
      </c>
      <c r="G52" s="26" t="str">
        <f t="shared" si="21"/>
        <v/>
      </c>
      <c r="H52" s="23" t="str">
        <f t="shared" si="18"/>
        <v/>
      </c>
      <c r="I52" s="27" t="str">
        <f t="shared" si="22"/>
        <v/>
      </c>
      <c r="J52" s="6"/>
    </row>
    <row r="53" spans="1:10" ht="19.5" hidden="1" thickBot="1" x14ac:dyDescent="0.3">
      <c r="A53" s="113"/>
      <c r="B53" s="72"/>
      <c r="C53" s="6"/>
      <c r="D53" s="48"/>
      <c r="E53" s="18" t="str">
        <f t="shared" si="16"/>
        <v/>
      </c>
      <c r="F53" s="26" t="str">
        <f t="shared" si="20"/>
        <v/>
      </c>
      <c r="G53" s="26" t="str">
        <f t="shared" si="21"/>
        <v/>
      </c>
      <c r="H53" s="23" t="str">
        <f t="shared" si="18"/>
        <v/>
      </c>
      <c r="I53" s="27" t="str">
        <f t="shared" si="22"/>
        <v/>
      </c>
      <c r="J53" s="6"/>
    </row>
    <row r="54" spans="1:10" ht="19.5" hidden="1" thickBot="1" x14ac:dyDescent="0.3">
      <c r="A54" s="113"/>
      <c r="B54" s="72"/>
      <c r="C54" s="6"/>
      <c r="D54" s="48"/>
      <c r="E54" s="18" t="str">
        <f t="shared" si="16"/>
        <v/>
      </c>
      <c r="F54" s="26" t="str">
        <f t="shared" si="20"/>
        <v/>
      </c>
      <c r="G54" s="26" t="str">
        <f t="shared" si="21"/>
        <v/>
      </c>
      <c r="H54" s="23" t="str">
        <f t="shared" si="18"/>
        <v/>
      </c>
      <c r="I54" s="27" t="str">
        <f t="shared" si="22"/>
        <v/>
      </c>
      <c r="J54" s="6"/>
    </row>
    <row r="55" spans="1:10" ht="19.5" hidden="1" thickBot="1" x14ac:dyDescent="0.3">
      <c r="A55" s="113"/>
      <c r="B55" s="72"/>
      <c r="C55" s="6"/>
      <c r="D55" s="48"/>
      <c r="E55" s="18" t="str">
        <f t="shared" si="16"/>
        <v/>
      </c>
      <c r="F55" s="26" t="str">
        <f t="shared" si="20"/>
        <v/>
      </c>
      <c r="G55" s="26" t="str">
        <f t="shared" si="21"/>
        <v/>
      </c>
      <c r="H55" s="23" t="str">
        <f t="shared" si="18"/>
        <v/>
      </c>
      <c r="I55" s="27" t="str">
        <f t="shared" si="22"/>
        <v/>
      </c>
      <c r="J55" s="6"/>
    </row>
    <row r="56" spans="1:10" ht="19.5" hidden="1" thickBot="1" x14ac:dyDescent="0.3">
      <c r="A56" s="113"/>
      <c r="B56" s="72"/>
      <c r="C56" s="6"/>
      <c r="D56" s="48"/>
      <c r="E56" s="18" t="str">
        <f t="shared" si="16"/>
        <v/>
      </c>
      <c r="F56" s="26" t="str">
        <f t="shared" si="20"/>
        <v/>
      </c>
      <c r="G56" s="26" t="str">
        <f t="shared" si="21"/>
        <v/>
      </c>
      <c r="H56" s="23" t="str">
        <f t="shared" si="18"/>
        <v/>
      </c>
      <c r="I56" s="27" t="str">
        <f t="shared" si="22"/>
        <v/>
      </c>
      <c r="J56" s="6"/>
    </row>
    <row r="57" spans="1:10" ht="19.5" hidden="1" thickBot="1" x14ac:dyDescent="0.3">
      <c r="A57" s="113"/>
      <c r="B57" s="72"/>
      <c r="C57" s="6"/>
      <c r="D57" s="48"/>
      <c r="E57" s="18" t="str">
        <f t="shared" si="16"/>
        <v/>
      </c>
      <c r="F57" s="26" t="str">
        <f t="shared" si="20"/>
        <v/>
      </c>
      <c r="G57" s="26" t="str">
        <f t="shared" si="21"/>
        <v/>
      </c>
      <c r="H57" s="23" t="str">
        <f t="shared" si="18"/>
        <v/>
      </c>
      <c r="I57" s="27" t="str">
        <f t="shared" si="22"/>
        <v/>
      </c>
      <c r="J57" s="6"/>
    </row>
    <row r="58" spans="1:10" ht="19.5" hidden="1" thickBot="1" x14ac:dyDescent="0.3">
      <c r="A58" s="113"/>
      <c r="B58" s="72"/>
      <c r="C58" s="6"/>
      <c r="D58" s="48"/>
      <c r="E58" s="18" t="str">
        <f t="shared" si="16"/>
        <v/>
      </c>
      <c r="F58" s="26" t="str">
        <f t="shared" si="20"/>
        <v/>
      </c>
      <c r="G58" s="26" t="str">
        <f t="shared" si="21"/>
        <v/>
      </c>
      <c r="H58" s="23" t="str">
        <f t="shared" si="18"/>
        <v/>
      </c>
      <c r="I58" s="27" t="str">
        <f t="shared" si="22"/>
        <v/>
      </c>
      <c r="J58" s="6"/>
    </row>
    <row r="59" spans="1:10" ht="35.25" thickBot="1" x14ac:dyDescent="0.3">
      <c r="A59" s="93" t="s">
        <v>9</v>
      </c>
      <c r="B59" s="73" t="s">
        <v>94</v>
      </c>
      <c r="C59" s="97"/>
      <c r="D59" s="58">
        <f>E59</f>
        <v>25</v>
      </c>
      <c r="E59" s="3">
        <f>SUM(E60:E83)</f>
        <v>25</v>
      </c>
      <c r="F59" s="3">
        <f t="shared" ref="F59:I59" si="23">SUM(F60:F83)</f>
        <v>705</v>
      </c>
      <c r="G59" s="3">
        <f t="shared" si="23"/>
        <v>142</v>
      </c>
      <c r="H59" s="3">
        <f t="shared" si="23"/>
        <v>555</v>
      </c>
      <c r="I59" s="3">
        <f t="shared" si="23"/>
        <v>8</v>
      </c>
      <c r="J59" s="3"/>
    </row>
    <row r="60" spans="1:10" ht="19.5" thickBot="1" x14ac:dyDescent="0.3">
      <c r="A60" s="99" t="s">
        <v>171</v>
      </c>
      <c r="B60" s="74" t="s">
        <v>63</v>
      </c>
      <c r="C60" s="102" t="s">
        <v>184</v>
      </c>
      <c r="D60" s="80">
        <v>3</v>
      </c>
      <c r="E60" s="18">
        <f t="shared" ref="E60:E83" si="24">IF(D60=0,"",VALUE(LEFT(D60,1)))</f>
        <v>3</v>
      </c>
      <c r="F60" s="26">
        <f t="shared" ref="F60:F81" si="25">IF(B60=0,"",IF(LEFT(B60,2)="TT",D60*30,D60*15))</f>
        <v>45</v>
      </c>
      <c r="G60" s="26">
        <f t="shared" ref="G60:G68" si="26">IF(B60=0,"",IF(LEFT(B60,2)="TT","",(D60*15)-2))</f>
        <v>43</v>
      </c>
      <c r="H60" s="23" t="str">
        <f t="shared" ref="H60:H81" si="27">IF(B60=0,"",IF(LEFT(B60,2)="TT",D60*30,""))</f>
        <v/>
      </c>
      <c r="I60" s="27">
        <f t="shared" ref="I60:I68" si="28">IF(B60=0,"",IF(LEFT(B60,2)="TT","",2))</f>
        <v>2</v>
      </c>
      <c r="J60" s="6"/>
    </row>
    <row r="61" spans="1:10" ht="19.5" thickBot="1" x14ac:dyDescent="0.3">
      <c r="A61" s="99" t="s">
        <v>172</v>
      </c>
      <c r="B61" s="76" t="s">
        <v>68</v>
      </c>
      <c r="C61" s="100" t="s">
        <v>183</v>
      </c>
      <c r="D61" s="81">
        <v>2</v>
      </c>
      <c r="E61" s="18">
        <f t="shared" si="24"/>
        <v>2</v>
      </c>
      <c r="F61" s="26">
        <f t="shared" si="25"/>
        <v>30</v>
      </c>
      <c r="G61" s="26">
        <f t="shared" si="26"/>
        <v>28</v>
      </c>
      <c r="H61" s="23" t="str">
        <f t="shared" si="27"/>
        <v/>
      </c>
      <c r="I61" s="27">
        <f t="shared" si="28"/>
        <v>2</v>
      </c>
      <c r="J61" s="6"/>
    </row>
    <row r="62" spans="1:10" ht="19.5" thickBot="1" x14ac:dyDescent="0.3">
      <c r="A62" s="99" t="s">
        <v>173</v>
      </c>
      <c r="B62" s="76" t="s">
        <v>65</v>
      </c>
      <c r="C62" s="102" t="s">
        <v>184</v>
      </c>
      <c r="D62" s="81">
        <v>3</v>
      </c>
      <c r="E62" s="18">
        <f t="shared" si="24"/>
        <v>3</v>
      </c>
      <c r="F62" s="26">
        <f t="shared" si="25"/>
        <v>45</v>
      </c>
      <c r="G62" s="26">
        <f t="shared" si="26"/>
        <v>43</v>
      </c>
      <c r="H62" s="23" t="str">
        <f t="shared" si="27"/>
        <v/>
      </c>
      <c r="I62" s="27">
        <f t="shared" si="28"/>
        <v>2</v>
      </c>
      <c r="J62" s="6"/>
    </row>
    <row r="63" spans="1:10" ht="19.5" thickBot="1" x14ac:dyDescent="0.3">
      <c r="A63" s="99" t="s">
        <v>174</v>
      </c>
      <c r="B63" s="76" t="s">
        <v>66</v>
      </c>
      <c r="C63" s="100" t="s">
        <v>186</v>
      </c>
      <c r="D63" s="81">
        <v>3</v>
      </c>
      <c r="E63" s="18">
        <f t="shared" si="24"/>
        <v>3</v>
      </c>
      <c r="F63" s="26">
        <f t="shared" si="25"/>
        <v>90</v>
      </c>
      <c r="G63" s="26" t="str">
        <f t="shared" si="26"/>
        <v/>
      </c>
      <c r="H63" s="23">
        <f t="shared" si="27"/>
        <v>90</v>
      </c>
      <c r="I63" s="27" t="str">
        <f t="shared" si="28"/>
        <v/>
      </c>
      <c r="J63" s="6"/>
    </row>
    <row r="64" spans="1:10" ht="19.5" thickBot="1" x14ac:dyDescent="0.3">
      <c r="A64" s="99" t="s">
        <v>175</v>
      </c>
      <c r="B64" s="103" t="s">
        <v>82</v>
      </c>
      <c r="C64" s="100" t="s">
        <v>183</v>
      </c>
      <c r="D64" s="81">
        <v>2</v>
      </c>
      <c r="E64" s="18">
        <f t="shared" si="24"/>
        <v>2</v>
      </c>
      <c r="F64" s="26">
        <f t="shared" si="25"/>
        <v>30</v>
      </c>
      <c r="G64" s="26">
        <f t="shared" si="26"/>
        <v>28</v>
      </c>
      <c r="H64" s="23" t="str">
        <f t="shared" si="27"/>
        <v/>
      </c>
      <c r="I64" s="27">
        <f t="shared" si="28"/>
        <v>2</v>
      </c>
      <c r="J64" s="6"/>
    </row>
    <row r="65" spans="1:10" ht="19.5" thickBot="1" x14ac:dyDescent="0.3">
      <c r="A65" s="99" t="s">
        <v>176</v>
      </c>
      <c r="B65" s="103" t="s">
        <v>84</v>
      </c>
      <c r="C65" s="101" t="s">
        <v>186</v>
      </c>
      <c r="D65" s="81">
        <v>3</v>
      </c>
      <c r="E65" s="18">
        <f t="shared" si="24"/>
        <v>3</v>
      </c>
      <c r="F65" s="26">
        <f t="shared" si="25"/>
        <v>90</v>
      </c>
      <c r="G65" s="26" t="str">
        <f t="shared" si="26"/>
        <v/>
      </c>
      <c r="H65" s="23">
        <f t="shared" si="27"/>
        <v>90</v>
      </c>
      <c r="I65" s="27" t="str">
        <f t="shared" si="28"/>
        <v/>
      </c>
      <c r="J65" s="6"/>
    </row>
    <row r="66" spans="1:10" ht="19.5" thickBot="1" x14ac:dyDescent="0.3">
      <c r="A66" s="99" t="s">
        <v>177</v>
      </c>
      <c r="B66" s="103" t="s">
        <v>81</v>
      </c>
      <c r="C66" s="101" t="s">
        <v>185</v>
      </c>
      <c r="D66" s="81">
        <v>2</v>
      </c>
      <c r="E66" s="18">
        <f t="shared" si="24"/>
        <v>2</v>
      </c>
      <c r="F66" s="26">
        <f t="shared" si="25"/>
        <v>60</v>
      </c>
      <c r="G66" s="26" t="str">
        <f t="shared" si="26"/>
        <v/>
      </c>
      <c r="H66" s="23">
        <f t="shared" si="27"/>
        <v>60</v>
      </c>
      <c r="I66" s="27" t="str">
        <f t="shared" si="28"/>
        <v/>
      </c>
      <c r="J66" s="6"/>
    </row>
    <row r="67" spans="1:10" ht="19.5" hidden="1" thickBot="1" x14ac:dyDescent="0.3">
      <c r="A67" s="113"/>
      <c r="B67" s="46"/>
      <c r="C67" s="6"/>
      <c r="D67" s="77"/>
      <c r="E67" s="18" t="str">
        <f t="shared" si="24"/>
        <v/>
      </c>
      <c r="F67" s="26" t="str">
        <f t="shared" si="25"/>
        <v/>
      </c>
      <c r="G67" s="26" t="str">
        <f t="shared" si="26"/>
        <v/>
      </c>
      <c r="H67" s="23" t="str">
        <f t="shared" si="27"/>
        <v/>
      </c>
      <c r="I67" s="27" t="str">
        <f t="shared" si="28"/>
        <v/>
      </c>
      <c r="J67" s="6"/>
    </row>
    <row r="68" spans="1:10" ht="24" hidden="1" customHeight="1" x14ac:dyDescent="0.25">
      <c r="A68" s="113"/>
      <c r="B68" s="46"/>
      <c r="C68" s="6"/>
      <c r="D68" s="77"/>
      <c r="E68" s="18" t="str">
        <f t="shared" si="24"/>
        <v/>
      </c>
      <c r="F68" s="26" t="str">
        <f t="shared" si="25"/>
        <v/>
      </c>
      <c r="G68" s="26" t="str">
        <f t="shared" si="26"/>
        <v/>
      </c>
      <c r="H68" s="23" t="str">
        <f t="shared" si="27"/>
        <v/>
      </c>
      <c r="I68" s="27" t="str">
        <f t="shared" si="28"/>
        <v/>
      </c>
      <c r="J68" s="41" t="s">
        <v>77</v>
      </c>
    </row>
    <row r="69" spans="1:10" ht="19.5" hidden="1" thickBot="1" x14ac:dyDescent="0.3">
      <c r="A69" s="113"/>
      <c r="B69" s="72"/>
      <c r="C69" s="6"/>
      <c r="D69" s="48"/>
      <c r="E69" s="18" t="str">
        <f t="shared" si="24"/>
        <v/>
      </c>
      <c r="F69" s="26" t="str">
        <f t="shared" si="25"/>
        <v/>
      </c>
      <c r="G69" s="26" t="str">
        <f t="shared" ref="G69:G81" si="29">IF(B69=0,"",IF(LEFT(B69,2)="TT","",(D69*15)-D69))</f>
        <v/>
      </c>
      <c r="H69" s="23" t="str">
        <f t="shared" si="27"/>
        <v/>
      </c>
      <c r="I69" s="27" t="str">
        <f t="shared" ref="I69:I81" si="30">IF(B69=0,"",IF(LEFT(B69,2)="TT","",D69))</f>
        <v/>
      </c>
      <c r="J69" s="6"/>
    </row>
    <row r="70" spans="1:10" ht="19.5" hidden="1" thickBot="1" x14ac:dyDescent="0.3">
      <c r="A70" s="113"/>
      <c r="B70" s="72"/>
      <c r="C70" s="6"/>
      <c r="D70" s="48"/>
      <c r="E70" s="18" t="str">
        <f t="shared" si="24"/>
        <v/>
      </c>
      <c r="F70" s="26" t="str">
        <f t="shared" si="25"/>
        <v/>
      </c>
      <c r="G70" s="26" t="str">
        <f t="shared" si="29"/>
        <v/>
      </c>
      <c r="H70" s="23" t="str">
        <f t="shared" si="27"/>
        <v/>
      </c>
      <c r="I70" s="27" t="str">
        <f t="shared" si="30"/>
        <v/>
      </c>
      <c r="J70" s="6"/>
    </row>
    <row r="71" spans="1:10" ht="19.5" hidden="1" thickBot="1" x14ac:dyDescent="0.3">
      <c r="A71" s="113"/>
      <c r="B71" s="72"/>
      <c r="C71" s="6"/>
      <c r="D71" s="48"/>
      <c r="E71" s="18" t="str">
        <f t="shared" si="24"/>
        <v/>
      </c>
      <c r="F71" s="26" t="str">
        <f t="shared" si="25"/>
        <v/>
      </c>
      <c r="G71" s="26" t="str">
        <f t="shared" si="29"/>
        <v/>
      </c>
      <c r="H71" s="23" t="str">
        <f t="shared" si="27"/>
        <v/>
      </c>
      <c r="I71" s="27" t="str">
        <f t="shared" si="30"/>
        <v/>
      </c>
      <c r="J71" s="6"/>
    </row>
    <row r="72" spans="1:10" ht="19.5" hidden="1" thickBot="1" x14ac:dyDescent="0.3">
      <c r="A72" s="113"/>
      <c r="B72" s="72"/>
      <c r="C72" s="6"/>
      <c r="D72" s="48"/>
      <c r="E72" s="18" t="str">
        <f t="shared" si="24"/>
        <v/>
      </c>
      <c r="F72" s="26" t="str">
        <f t="shared" si="25"/>
        <v/>
      </c>
      <c r="G72" s="26" t="str">
        <f t="shared" si="29"/>
        <v/>
      </c>
      <c r="H72" s="23" t="str">
        <f t="shared" si="27"/>
        <v/>
      </c>
      <c r="I72" s="27" t="str">
        <f t="shared" si="30"/>
        <v/>
      </c>
      <c r="J72" s="6"/>
    </row>
    <row r="73" spans="1:10" ht="19.5" hidden="1" thickBot="1" x14ac:dyDescent="0.3">
      <c r="A73" s="113"/>
      <c r="B73" s="72"/>
      <c r="C73" s="6"/>
      <c r="D73" s="48"/>
      <c r="E73" s="18" t="str">
        <f t="shared" si="24"/>
        <v/>
      </c>
      <c r="F73" s="26" t="str">
        <f t="shared" si="25"/>
        <v/>
      </c>
      <c r="G73" s="26" t="str">
        <f t="shared" si="29"/>
        <v/>
      </c>
      <c r="H73" s="23" t="str">
        <f t="shared" si="27"/>
        <v/>
      </c>
      <c r="I73" s="27" t="str">
        <f t="shared" si="30"/>
        <v/>
      </c>
      <c r="J73" s="6"/>
    </row>
    <row r="74" spans="1:10" ht="19.5" hidden="1" thickBot="1" x14ac:dyDescent="0.3">
      <c r="A74" s="113"/>
      <c r="B74" s="72"/>
      <c r="C74" s="6"/>
      <c r="D74" s="48"/>
      <c r="E74" s="18" t="str">
        <f t="shared" si="24"/>
        <v/>
      </c>
      <c r="F74" s="26" t="str">
        <f t="shared" si="25"/>
        <v/>
      </c>
      <c r="G74" s="26" t="str">
        <f t="shared" si="29"/>
        <v/>
      </c>
      <c r="H74" s="23" t="str">
        <f t="shared" si="27"/>
        <v/>
      </c>
      <c r="I74" s="27" t="str">
        <f t="shared" si="30"/>
        <v/>
      </c>
      <c r="J74" s="6"/>
    </row>
    <row r="75" spans="1:10" ht="19.5" hidden="1" thickBot="1" x14ac:dyDescent="0.3">
      <c r="A75" s="113"/>
      <c r="B75" s="72"/>
      <c r="C75" s="6"/>
      <c r="D75" s="48"/>
      <c r="E75" s="18" t="str">
        <f t="shared" si="24"/>
        <v/>
      </c>
      <c r="F75" s="26" t="str">
        <f t="shared" si="25"/>
        <v/>
      </c>
      <c r="G75" s="26" t="str">
        <f t="shared" si="29"/>
        <v/>
      </c>
      <c r="H75" s="23" t="str">
        <f t="shared" si="27"/>
        <v/>
      </c>
      <c r="I75" s="27" t="str">
        <f t="shared" si="30"/>
        <v/>
      </c>
      <c r="J75" s="6"/>
    </row>
    <row r="76" spans="1:10" ht="19.5" hidden="1" thickBot="1" x14ac:dyDescent="0.3">
      <c r="A76" s="113"/>
      <c r="B76" s="72"/>
      <c r="C76" s="6"/>
      <c r="D76" s="48"/>
      <c r="E76" s="18" t="str">
        <f t="shared" si="24"/>
        <v/>
      </c>
      <c r="F76" s="26" t="str">
        <f t="shared" si="25"/>
        <v/>
      </c>
      <c r="G76" s="26" t="str">
        <f t="shared" si="29"/>
        <v/>
      </c>
      <c r="H76" s="23" t="str">
        <f t="shared" si="27"/>
        <v/>
      </c>
      <c r="I76" s="27" t="str">
        <f t="shared" si="30"/>
        <v/>
      </c>
      <c r="J76" s="6"/>
    </row>
    <row r="77" spans="1:10" ht="19.5" hidden="1" thickBot="1" x14ac:dyDescent="0.3">
      <c r="A77" s="113"/>
      <c r="B77" s="72"/>
      <c r="C77" s="6"/>
      <c r="D77" s="48"/>
      <c r="E77" s="18" t="str">
        <f t="shared" si="24"/>
        <v/>
      </c>
      <c r="F77" s="26" t="str">
        <f t="shared" si="25"/>
        <v/>
      </c>
      <c r="G77" s="26" t="str">
        <f t="shared" si="29"/>
        <v/>
      </c>
      <c r="H77" s="23" t="str">
        <f t="shared" si="27"/>
        <v/>
      </c>
      <c r="I77" s="27" t="str">
        <f t="shared" si="30"/>
        <v/>
      </c>
      <c r="J77" s="6"/>
    </row>
    <row r="78" spans="1:10" ht="19.5" hidden="1" thickBot="1" x14ac:dyDescent="0.3">
      <c r="A78" s="113"/>
      <c r="B78" s="72"/>
      <c r="C78" s="6"/>
      <c r="D78" s="48"/>
      <c r="E78" s="18" t="str">
        <f t="shared" si="24"/>
        <v/>
      </c>
      <c r="F78" s="26" t="str">
        <f t="shared" si="25"/>
        <v/>
      </c>
      <c r="G78" s="26" t="str">
        <f t="shared" si="29"/>
        <v/>
      </c>
      <c r="H78" s="23" t="str">
        <f t="shared" si="27"/>
        <v/>
      </c>
      <c r="I78" s="27" t="str">
        <f t="shared" si="30"/>
        <v/>
      </c>
      <c r="J78" s="6"/>
    </row>
    <row r="79" spans="1:10" ht="19.5" hidden="1" thickBot="1" x14ac:dyDescent="0.3">
      <c r="A79" s="113"/>
      <c r="B79" s="72"/>
      <c r="C79" s="6"/>
      <c r="D79" s="48"/>
      <c r="E79" s="18" t="str">
        <f t="shared" si="24"/>
        <v/>
      </c>
      <c r="F79" s="26" t="str">
        <f t="shared" si="25"/>
        <v/>
      </c>
      <c r="G79" s="26" t="str">
        <f t="shared" si="29"/>
        <v/>
      </c>
      <c r="H79" s="23" t="str">
        <f t="shared" si="27"/>
        <v/>
      </c>
      <c r="I79" s="27" t="str">
        <f t="shared" si="30"/>
        <v/>
      </c>
      <c r="J79" s="6"/>
    </row>
    <row r="80" spans="1:10" ht="19.5" hidden="1" thickBot="1" x14ac:dyDescent="0.3">
      <c r="A80" s="113"/>
      <c r="B80" s="72"/>
      <c r="C80" s="6"/>
      <c r="D80" s="48"/>
      <c r="E80" s="18" t="str">
        <f t="shared" si="24"/>
        <v/>
      </c>
      <c r="F80" s="26" t="str">
        <f t="shared" si="25"/>
        <v/>
      </c>
      <c r="G80" s="26" t="str">
        <f t="shared" si="29"/>
        <v/>
      </c>
      <c r="H80" s="23" t="str">
        <f t="shared" si="27"/>
        <v/>
      </c>
      <c r="I80" s="27" t="str">
        <f t="shared" si="30"/>
        <v/>
      </c>
      <c r="J80" s="6"/>
    </row>
    <row r="81" spans="1:10" ht="19.5" hidden="1" thickBot="1" x14ac:dyDescent="0.3">
      <c r="A81" s="113"/>
      <c r="B81" s="72"/>
      <c r="C81" s="6"/>
      <c r="D81" s="48"/>
      <c r="E81" s="18" t="str">
        <f t="shared" si="24"/>
        <v/>
      </c>
      <c r="F81" s="26" t="str">
        <f t="shared" si="25"/>
        <v/>
      </c>
      <c r="G81" s="26" t="str">
        <f t="shared" si="29"/>
        <v/>
      </c>
      <c r="H81" s="23" t="str">
        <f t="shared" si="27"/>
        <v/>
      </c>
      <c r="I81" s="27" t="str">
        <f t="shared" si="30"/>
        <v/>
      </c>
      <c r="J81" s="6"/>
    </row>
    <row r="82" spans="1:10" ht="19.5" thickBot="1" x14ac:dyDescent="0.3">
      <c r="A82" s="113" t="s">
        <v>178</v>
      </c>
      <c r="B82" s="49" t="s">
        <v>52</v>
      </c>
      <c r="C82" s="6" t="s">
        <v>187</v>
      </c>
      <c r="D82" s="80">
        <v>1</v>
      </c>
      <c r="E82" s="18">
        <f t="shared" si="24"/>
        <v>1</v>
      </c>
      <c r="F82" s="6">
        <v>45</v>
      </c>
      <c r="G82" s="6"/>
      <c r="H82" s="6">
        <f>F82</f>
        <v>45</v>
      </c>
      <c r="I82" s="6"/>
      <c r="J82" s="6"/>
    </row>
    <row r="83" spans="1:10" ht="19.5" thickBot="1" x14ac:dyDescent="0.3">
      <c r="A83" s="113" t="s">
        <v>179</v>
      </c>
      <c r="B83" s="98" t="s">
        <v>53</v>
      </c>
      <c r="C83" s="97" t="s">
        <v>188</v>
      </c>
      <c r="D83" s="81">
        <v>6</v>
      </c>
      <c r="E83" s="18">
        <f t="shared" si="24"/>
        <v>6</v>
      </c>
      <c r="F83" s="6">
        <v>270</v>
      </c>
      <c r="G83" s="6"/>
      <c r="H83" s="6">
        <f>F83</f>
        <v>270</v>
      </c>
      <c r="I83" s="6"/>
      <c r="J83" s="6"/>
    </row>
    <row r="84" spans="1:10" ht="20.25" thickBot="1" x14ac:dyDescent="0.3">
      <c r="A84" s="93" t="s">
        <v>26</v>
      </c>
      <c r="B84" s="67" t="s">
        <v>95</v>
      </c>
      <c r="C84" s="6"/>
      <c r="D84" s="58">
        <f>E84</f>
        <v>4</v>
      </c>
      <c r="E84" s="3">
        <f>SUM(E85:E92)</f>
        <v>4</v>
      </c>
      <c r="F84" s="3">
        <f t="shared" ref="F84:I84" si="31">SUM(F85:F92)</f>
        <v>90</v>
      </c>
      <c r="G84" s="3">
        <f t="shared" si="31"/>
        <v>28</v>
      </c>
      <c r="H84" s="3">
        <f t="shared" si="31"/>
        <v>60</v>
      </c>
      <c r="I84" s="3">
        <f t="shared" si="31"/>
        <v>2</v>
      </c>
      <c r="J84" s="3"/>
    </row>
    <row r="85" spans="1:10" ht="32.25" thickBot="1" x14ac:dyDescent="0.3">
      <c r="A85" s="113" t="s">
        <v>180</v>
      </c>
      <c r="B85" s="42" t="s">
        <v>88</v>
      </c>
      <c r="C85" s="97" t="s">
        <v>185</v>
      </c>
      <c r="D85" s="77">
        <v>2</v>
      </c>
      <c r="E85" s="18">
        <f t="shared" ref="E85:E92" si="32">IF(D85=0,"",VALUE(LEFT(D85,1)))</f>
        <v>2</v>
      </c>
      <c r="F85" s="26">
        <f t="shared" ref="F85:F92" si="33">IF(B85=0,"",IF(LEFT(B85,2)="TT",D85*30,D85*15))</f>
        <v>60</v>
      </c>
      <c r="G85" s="26" t="str">
        <f t="shared" ref="G85:G92" si="34">IF(B85=0,"",IF(LEFT(B85,2)="TT","",(D85*15)-2))</f>
        <v/>
      </c>
      <c r="H85" s="23">
        <f t="shared" ref="H85:H92" si="35">IF(B85=0,"",IF(LEFT(B85,2)="TT",D85*30,""))</f>
        <v>60</v>
      </c>
      <c r="I85" s="27" t="str">
        <f t="shared" ref="I85:I92" si="36">IF(B85=0,"",IF(LEFT(B85,2)="TT","",2))</f>
        <v/>
      </c>
      <c r="J85" s="41" t="s">
        <v>79</v>
      </c>
    </row>
    <row r="86" spans="1:10" ht="32.25" thickBot="1" x14ac:dyDescent="0.3">
      <c r="A86" s="113" t="s">
        <v>181</v>
      </c>
      <c r="B86" s="46" t="s">
        <v>86</v>
      </c>
      <c r="C86" s="6" t="s">
        <v>183</v>
      </c>
      <c r="D86" s="82">
        <v>2</v>
      </c>
      <c r="E86" s="18">
        <f t="shared" si="32"/>
        <v>2</v>
      </c>
      <c r="F86" s="26">
        <f t="shared" si="33"/>
        <v>30</v>
      </c>
      <c r="G86" s="26">
        <f t="shared" si="34"/>
        <v>28</v>
      </c>
      <c r="H86" s="23" t="str">
        <f t="shared" si="35"/>
        <v/>
      </c>
      <c r="I86" s="27">
        <f t="shared" si="36"/>
        <v>2</v>
      </c>
      <c r="J86" s="41" t="s">
        <v>80</v>
      </c>
    </row>
    <row r="87" spans="1:10" ht="19.5" hidden="1" thickBot="1" x14ac:dyDescent="0.3">
      <c r="A87" s="113"/>
      <c r="B87" s="4"/>
      <c r="C87" s="4"/>
      <c r="D87" s="6"/>
      <c r="E87" s="18" t="str">
        <f t="shared" si="32"/>
        <v/>
      </c>
      <c r="F87" s="26" t="str">
        <f t="shared" si="33"/>
        <v/>
      </c>
      <c r="G87" s="26" t="str">
        <f t="shared" si="34"/>
        <v/>
      </c>
      <c r="H87" s="23" t="str">
        <f t="shared" si="35"/>
        <v/>
      </c>
      <c r="I87" s="27" t="str">
        <f t="shared" si="36"/>
        <v/>
      </c>
      <c r="J87" s="6"/>
    </row>
    <row r="88" spans="1:10" ht="19.5" hidden="1" thickBot="1" x14ac:dyDescent="0.3">
      <c r="A88" s="113"/>
      <c r="B88" s="4"/>
      <c r="C88" s="4"/>
      <c r="D88" s="6"/>
      <c r="E88" s="18" t="str">
        <f t="shared" si="32"/>
        <v/>
      </c>
      <c r="F88" s="26" t="str">
        <f t="shared" si="33"/>
        <v/>
      </c>
      <c r="G88" s="26" t="str">
        <f t="shared" si="34"/>
        <v/>
      </c>
      <c r="H88" s="23" t="str">
        <f t="shared" si="35"/>
        <v/>
      </c>
      <c r="I88" s="27" t="str">
        <f t="shared" si="36"/>
        <v/>
      </c>
      <c r="J88" s="6"/>
    </row>
    <row r="89" spans="1:10" ht="19.5" hidden="1" thickBot="1" x14ac:dyDescent="0.3">
      <c r="A89" s="113"/>
      <c r="B89" s="4"/>
      <c r="C89" s="4"/>
      <c r="D89" s="6"/>
      <c r="E89" s="18" t="str">
        <f t="shared" si="32"/>
        <v/>
      </c>
      <c r="F89" s="26" t="str">
        <f t="shared" si="33"/>
        <v/>
      </c>
      <c r="G89" s="26" t="str">
        <f t="shared" si="34"/>
        <v/>
      </c>
      <c r="H89" s="23" t="str">
        <f t="shared" si="35"/>
        <v/>
      </c>
      <c r="I89" s="27" t="str">
        <f t="shared" si="36"/>
        <v/>
      </c>
      <c r="J89" s="6"/>
    </row>
    <row r="90" spans="1:10" ht="19.5" hidden="1" thickBot="1" x14ac:dyDescent="0.3">
      <c r="A90" s="113"/>
      <c r="B90" s="4"/>
      <c r="C90" s="4"/>
      <c r="D90" s="6"/>
      <c r="E90" s="18" t="str">
        <f t="shared" si="32"/>
        <v/>
      </c>
      <c r="F90" s="26" t="str">
        <f t="shared" si="33"/>
        <v/>
      </c>
      <c r="G90" s="26" t="str">
        <f t="shared" si="34"/>
        <v/>
      </c>
      <c r="H90" s="23" t="str">
        <f t="shared" si="35"/>
        <v/>
      </c>
      <c r="I90" s="27" t="str">
        <f t="shared" si="36"/>
        <v/>
      </c>
      <c r="J90" s="6"/>
    </row>
    <row r="91" spans="1:10" ht="19.5" hidden="1" thickBot="1" x14ac:dyDescent="0.3">
      <c r="A91" s="113"/>
      <c r="B91" s="4"/>
      <c r="C91" s="4"/>
      <c r="D91" s="6"/>
      <c r="E91" s="18" t="str">
        <f t="shared" si="32"/>
        <v/>
      </c>
      <c r="F91" s="26" t="str">
        <f t="shared" si="33"/>
        <v/>
      </c>
      <c r="G91" s="26" t="str">
        <f t="shared" si="34"/>
        <v/>
      </c>
      <c r="H91" s="23" t="str">
        <f t="shared" si="35"/>
        <v/>
      </c>
      <c r="I91" s="27" t="str">
        <f t="shared" si="36"/>
        <v/>
      </c>
      <c r="J91" s="6"/>
    </row>
    <row r="92" spans="1:10" ht="19.5" hidden="1" thickBot="1" x14ac:dyDescent="0.3">
      <c r="A92" s="113"/>
      <c r="B92" s="4"/>
      <c r="C92" s="4"/>
      <c r="D92" s="6"/>
      <c r="E92" s="18" t="str">
        <f t="shared" si="32"/>
        <v/>
      </c>
      <c r="F92" s="26" t="str">
        <f t="shared" si="33"/>
        <v/>
      </c>
      <c r="G92" s="26" t="str">
        <f t="shared" si="34"/>
        <v/>
      </c>
      <c r="H92" s="23" t="str">
        <f t="shared" si="35"/>
        <v/>
      </c>
      <c r="I92" s="27" t="str">
        <f t="shared" si="36"/>
        <v/>
      </c>
      <c r="J92" s="6"/>
    </row>
    <row r="93" spans="1:10" ht="19.5" thickBot="1" x14ac:dyDescent="0.3">
      <c r="A93" s="10"/>
      <c r="B93" s="5" t="s">
        <v>10</v>
      </c>
      <c r="C93" s="5"/>
      <c r="D93" s="3">
        <f>SUM(D8,D28,D38,D59,D84)</f>
        <v>136</v>
      </c>
      <c r="E93" s="3">
        <f>SUM(E8,E28,E38,E59,E84)</f>
        <v>136</v>
      </c>
      <c r="F93" s="3">
        <f t="shared" ref="F93:I93" si="37">SUM(F8,F28,F38,F59,F84)</f>
        <v>2550</v>
      </c>
      <c r="G93" s="3">
        <f t="shared" si="37"/>
        <v>1571</v>
      </c>
      <c r="H93" s="3">
        <f t="shared" si="37"/>
        <v>915</v>
      </c>
      <c r="I93" s="3">
        <f t="shared" si="37"/>
        <v>64</v>
      </c>
      <c r="J93" s="3"/>
    </row>
    <row r="94" spans="1:10" ht="19.5" thickBot="1" x14ac:dyDescent="0.3">
      <c r="A94" s="1"/>
      <c r="B94" t="s">
        <v>29</v>
      </c>
      <c r="D94">
        <v>139</v>
      </c>
    </row>
    <row r="95" spans="1:10" ht="19.5" thickBot="1" x14ac:dyDescent="0.3">
      <c r="A95" s="1"/>
      <c r="B95" s="38" t="s">
        <v>71</v>
      </c>
      <c r="C95" s="38"/>
      <c r="D95" s="33">
        <v>62</v>
      </c>
      <c r="E95" s="32">
        <f>SUM(E28,E38,E59,E84)</f>
        <v>62</v>
      </c>
      <c r="F95" s="32">
        <f>SUM(F28,F38,F59,F84)</f>
        <v>1440</v>
      </c>
      <c r="G95" s="32">
        <f t="shared" ref="G95:I95" si="38">SUM(G28,G38,G59,G84)</f>
        <v>497</v>
      </c>
      <c r="H95" s="32">
        <f t="shared" si="38"/>
        <v>915</v>
      </c>
      <c r="I95" s="32">
        <f t="shared" si="38"/>
        <v>28</v>
      </c>
    </row>
    <row r="96" spans="1:10" ht="27.75" thickBot="1" x14ac:dyDescent="0.3">
      <c r="B96" s="39" t="s">
        <v>25</v>
      </c>
      <c r="C96" s="39"/>
      <c r="D96" s="40">
        <f>SUM(D38,D59,D84)</f>
        <v>45</v>
      </c>
      <c r="E96" s="40">
        <f t="shared" ref="E96:I96" si="39">SUM(E38,E59,E84)</f>
        <v>45</v>
      </c>
      <c r="F96" s="40">
        <f t="shared" si="39"/>
        <v>1125</v>
      </c>
      <c r="G96" s="40">
        <f t="shared" si="39"/>
        <v>314</v>
      </c>
      <c r="H96" s="40">
        <f t="shared" si="39"/>
        <v>795</v>
      </c>
      <c r="I96" s="40">
        <f t="shared" si="39"/>
        <v>16</v>
      </c>
    </row>
    <row r="97" spans="2:8" ht="16.5" thickBot="1" x14ac:dyDescent="0.3">
      <c r="F97" s="32">
        <f>G97+H97</f>
        <v>1125</v>
      </c>
      <c r="G97" s="33">
        <f>G96+I96</f>
        <v>330</v>
      </c>
      <c r="H97" s="33">
        <f>H96</f>
        <v>795</v>
      </c>
    </row>
    <row r="98" spans="2:8" ht="15.75" thickBot="1" x14ac:dyDescent="0.3">
      <c r="F98" s="24" t="s">
        <v>54</v>
      </c>
      <c r="G98" s="25" t="s">
        <v>55</v>
      </c>
      <c r="H98" s="25" t="s">
        <v>56</v>
      </c>
    </row>
    <row r="99" spans="2:8" ht="21" x14ac:dyDescent="0.25">
      <c r="B99" t="s">
        <v>91</v>
      </c>
      <c r="D99">
        <f>COUNTA(B9:B26,B29:B35,B39:B58,B60:B83,B85:B92)</f>
        <v>42</v>
      </c>
      <c r="G99" s="34">
        <f>H97/F97</f>
        <v>0.70666666666666667</v>
      </c>
      <c r="H99" s="35">
        <f>H95/F95</f>
        <v>0.63541666666666663</v>
      </c>
    </row>
    <row r="100" spans="2:8" ht="18.75" x14ac:dyDescent="0.25">
      <c r="G100" s="36" t="s">
        <v>69</v>
      </c>
      <c r="H100" s="37" t="s">
        <v>70</v>
      </c>
    </row>
    <row r="101" spans="2:8" x14ac:dyDescent="0.25">
      <c r="G101" t="s">
        <v>219</v>
      </c>
      <c r="H101">
        <f>G95+I95</f>
        <v>525</v>
      </c>
    </row>
  </sheetData>
  <mergeCells count="15">
    <mergeCell ref="B7:J7"/>
    <mergeCell ref="B27:J27"/>
    <mergeCell ref="B36:J36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  <mergeCell ref="H5:H6"/>
    <mergeCell ref="I5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Dien luc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2019-04-06T02:58:38Z</dcterms:modified>
</cp:coreProperties>
</file>